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7D212AA4-ACD8-4CF3-90B9-53756DE6FB6C}" xr6:coauthVersionLast="47" xr6:coauthVersionMax="47" xr10:uidLastSave="{00000000-0000-0000-0000-000000000000}"/>
  <bookViews>
    <workbookView xWindow="28692" yWindow="-108" windowWidth="29016" windowHeight="1581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проект'!$A$10:$AC$166</definedName>
    <definedName name="_xlnm.Print_Area" localSheetId="0">'Объем насыпи (факт)'!$A$1:$Z$52</definedName>
    <definedName name="_xlnm.Print_Area" localSheetId="1">'Обьём проект'!$A$1:$AC$166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81" i="22" l="1"/>
  <c r="S166" i="22"/>
  <c r="S164" i="22"/>
  <c r="S162" i="22"/>
  <c r="S160" i="22"/>
  <c r="S158" i="22"/>
  <c r="S156" i="22"/>
  <c r="S154" i="22"/>
  <c r="S152" i="22"/>
  <c r="S150" i="22"/>
  <c r="S148" i="22"/>
  <c r="S146" i="22"/>
  <c r="S144" i="22"/>
  <c r="S142" i="22"/>
  <c r="S140" i="22"/>
  <c r="S138" i="22"/>
  <c r="S136" i="22"/>
  <c r="S134" i="22"/>
  <c r="S132" i="22"/>
  <c r="S130" i="22"/>
  <c r="S128" i="22"/>
  <c r="S126" i="22"/>
  <c r="S124" i="22"/>
  <c r="S122" i="22"/>
  <c r="S120" i="22"/>
  <c r="S118" i="22"/>
  <c r="S116" i="22"/>
  <c r="S114" i="22"/>
  <c r="S112" i="22"/>
  <c r="S110" i="22"/>
  <c r="S108" i="22"/>
  <c r="S106" i="22"/>
  <c r="S104" i="22"/>
  <c r="S102" i="22"/>
  <c r="S100" i="22"/>
  <c r="S98" i="22"/>
  <c r="S96" i="22"/>
  <c r="S94" i="22"/>
  <c r="S92" i="22"/>
  <c r="S90" i="22"/>
  <c r="S88" i="22"/>
  <c r="S86" i="22"/>
  <c r="S84" i="22"/>
  <c r="S82" i="22"/>
  <c r="S80" i="22"/>
  <c r="S78" i="22"/>
  <c r="S76" i="22"/>
  <c r="S74" i="22"/>
  <c r="S72" i="22"/>
  <c r="S70" i="22"/>
  <c r="S68" i="22"/>
  <c r="S66" i="22"/>
  <c r="S64" i="22"/>
  <c r="S62" i="22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S16" i="22"/>
  <c r="Y166" i="22"/>
  <c r="AA166" i="22" s="1"/>
  <c r="Y164" i="22"/>
  <c r="AA164" i="22" s="1"/>
  <c r="Y162" i="22"/>
  <c r="AA162" i="22" s="1"/>
  <c r="Y160" i="22"/>
  <c r="AA160" i="22" s="1"/>
  <c r="Y158" i="22"/>
  <c r="AA158" i="22" s="1"/>
  <c r="Y156" i="22"/>
  <c r="AA156" i="22" s="1"/>
  <c r="Y154" i="22"/>
  <c r="AA154" i="22" s="1"/>
  <c r="Y152" i="22"/>
  <c r="AA152" i="22" s="1"/>
  <c r="Y150" i="22"/>
  <c r="Y148" i="22"/>
  <c r="Y146" i="22"/>
  <c r="Y144" i="22"/>
  <c r="Y142" i="22"/>
  <c r="Y140" i="22"/>
  <c r="AA140" i="22" s="1"/>
  <c r="Y138" i="22"/>
  <c r="AA138" i="22" s="1"/>
  <c r="Y136" i="22"/>
  <c r="AA136" i="22" s="1"/>
  <c r="Y134" i="22"/>
  <c r="AA134" i="22" s="1"/>
  <c r="Y132" i="22"/>
  <c r="AA132" i="22" s="1"/>
  <c r="Y130" i="22"/>
  <c r="AA130" i="22" s="1"/>
  <c r="Y128" i="22"/>
  <c r="AA128" i="22" s="1"/>
  <c r="Y126" i="22"/>
  <c r="Y124" i="22"/>
  <c r="Y122" i="22"/>
  <c r="Y120" i="22"/>
  <c r="Y118" i="22"/>
  <c r="Y116" i="22"/>
  <c r="AA116" i="22" s="1"/>
  <c r="Y114" i="22"/>
  <c r="AA114" i="22" s="1"/>
  <c r="Y112" i="22"/>
  <c r="AA112" i="22" s="1"/>
  <c r="Y110" i="22"/>
  <c r="AA110" i="22" s="1"/>
  <c r="Y108" i="22"/>
  <c r="AA108" i="22" s="1"/>
  <c r="Y106" i="22"/>
  <c r="AA106" i="22" s="1"/>
  <c r="Y104" i="22"/>
  <c r="AA104" i="22" s="1"/>
  <c r="Y102" i="22"/>
  <c r="Y100" i="22"/>
  <c r="Y98" i="22"/>
  <c r="Y96" i="22"/>
  <c r="Y94" i="22"/>
  <c r="Y92" i="22"/>
  <c r="AA92" i="22" s="1"/>
  <c r="Y90" i="22"/>
  <c r="AA90" i="22" s="1"/>
  <c r="Y88" i="22"/>
  <c r="AA88" i="22" s="1"/>
  <c r="Y86" i="22"/>
  <c r="AA86" i="22" s="1"/>
  <c r="Y84" i="22"/>
  <c r="AA84" i="22" s="1"/>
  <c r="Y82" i="22"/>
  <c r="AA82" i="22" s="1"/>
  <c r="Y80" i="22"/>
  <c r="AA80" i="22" s="1"/>
  <c r="Y78" i="22"/>
  <c r="Y76" i="22"/>
  <c r="AA76" i="22" s="1"/>
  <c r="Y74" i="22"/>
  <c r="Y72" i="22"/>
  <c r="Y70" i="22"/>
  <c r="Y68" i="22"/>
  <c r="AA68" i="22" s="1"/>
  <c r="Y66" i="22"/>
  <c r="AA66" i="22" s="1"/>
  <c r="Z64" i="22"/>
  <c r="Y64" i="22"/>
  <c r="AA64" i="22" s="1"/>
  <c r="Y62" i="22"/>
  <c r="AA62" i="22" s="1"/>
  <c r="Y60" i="22"/>
  <c r="AA60" i="22" s="1"/>
  <c r="Y58" i="22"/>
  <c r="AA58" i="22" s="1"/>
  <c r="Y56" i="22"/>
  <c r="AA56" i="22" s="1"/>
  <c r="Y54" i="22"/>
  <c r="Y52" i="22"/>
  <c r="AA52" i="22" s="1"/>
  <c r="Y50" i="22"/>
  <c r="Y48" i="22"/>
  <c r="Y46" i="22"/>
  <c r="Y44" i="22"/>
  <c r="AA44" i="22" s="1"/>
  <c r="Y42" i="22"/>
  <c r="AA42" i="22" s="1"/>
  <c r="Y40" i="22"/>
  <c r="AA40" i="22" s="1"/>
  <c r="Y38" i="22"/>
  <c r="AA38" i="22" s="1"/>
  <c r="Y36" i="22"/>
  <c r="AA36" i="22" s="1"/>
  <c r="Y34" i="22"/>
  <c r="AA34" i="22" s="1"/>
  <c r="Y32" i="22"/>
  <c r="AA32" i="22" s="1"/>
  <c r="Y30" i="22"/>
  <c r="Y28" i="22"/>
  <c r="AA28" i="22" s="1"/>
  <c r="Y26" i="22"/>
  <c r="Y24" i="22"/>
  <c r="Y22" i="22"/>
  <c r="Y20" i="22"/>
  <c r="AA20" i="22" s="1"/>
  <c r="Y18" i="22"/>
  <c r="AA18" i="22" s="1"/>
  <c r="Y16" i="22"/>
  <c r="AA16" i="22" s="1"/>
  <c r="V166" i="22"/>
  <c r="Z166" i="22" s="1"/>
  <c r="V164" i="22"/>
  <c r="Z164" i="22" s="1"/>
  <c r="V162" i="22"/>
  <c r="Z162" i="22" s="1"/>
  <c r="V160" i="22"/>
  <c r="Z160" i="22" s="1"/>
  <c r="V158" i="22"/>
  <c r="Z158" i="22" s="1"/>
  <c r="V156" i="22"/>
  <c r="Z156" i="22" s="1"/>
  <c r="V154" i="22"/>
  <c r="Z154" i="22" s="1"/>
  <c r="V152" i="22"/>
  <c r="Z152" i="22" s="1"/>
  <c r="V150" i="22"/>
  <c r="Z150" i="22" s="1"/>
  <c r="V148" i="22"/>
  <c r="Z148" i="22" s="1"/>
  <c r="V146" i="22"/>
  <c r="Z146" i="22" s="1"/>
  <c r="V144" i="22"/>
  <c r="Z144" i="22" s="1"/>
  <c r="V142" i="22"/>
  <c r="Z142" i="22" s="1"/>
  <c r="V140" i="22"/>
  <c r="Z140" i="22" s="1"/>
  <c r="V138" i="22"/>
  <c r="Z138" i="22" s="1"/>
  <c r="V136" i="22"/>
  <c r="Z136" i="22" s="1"/>
  <c r="V134" i="22"/>
  <c r="Z134" i="22" s="1"/>
  <c r="V132" i="22"/>
  <c r="Z132" i="22" s="1"/>
  <c r="V130" i="22"/>
  <c r="Z130" i="22" s="1"/>
  <c r="V128" i="22"/>
  <c r="Z128" i="22" s="1"/>
  <c r="V126" i="22"/>
  <c r="Z126" i="22" s="1"/>
  <c r="V124" i="22"/>
  <c r="Z124" i="22" s="1"/>
  <c r="V122" i="22"/>
  <c r="Z122" i="22" s="1"/>
  <c r="V120" i="22"/>
  <c r="Z120" i="22" s="1"/>
  <c r="V118" i="22"/>
  <c r="Z118" i="22" s="1"/>
  <c r="V116" i="22"/>
  <c r="Z116" i="22" s="1"/>
  <c r="V114" i="22"/>
  <c r="Z114" i="22" s="1"/>
  <c r="V112" i="22"/>
  <c r="Z112" i="22" s="1"/>
  <c r="V110" i="22"/>
  <c r="Z110" i="22" s="1"/>
  <c r="V108" i="22"/>
  <c r="Z108" i="22" s="1"/>
  <c r="V106" i="22"/>
  <c r="Z106" i="22" s="1"/>
  <c r="V104" i="22"/>
  <c r="Z104" i="22" s="1"/>
  <c r="V102" i="22"/>
  <c r="Z102" i="22" s="1"/>
  <c r="V100" i="22"/>
  <c r="Z100" i="22" s="1"/>
  <c r="V98" i="22"/>
  <c r="Z98" i="22" s="1"/>
  <c r="V96" i="22"/>
  <c r="Z96" i="22" s="1"/>
  <c r="V94" i="22"/>
  <c r="Z94" i="22" s="1"/>
  <c r="V92" i="22"/>
  <c r="Z92" i="22" s="1"/>
  <c r="V90" i="22"/>
  <c r="Z90" i="22" s="1"/>
  <c r="V88" i="22"/>
  <c r="Z88" i="22" s="1"/>
  <c r="V86" i="22"/>
  <c r="Z86" i="22" s="1"/>
  <c r="V84" i="22"/>
  <c r="Z84" i="22" s="1"/>
  <c r="V82" i="22"/>
  <c r="Z82" i="22" s="1"/>
  <c r="V80" i="22"/>
  <c r="Z80" i="22" s="1"/>
  <c r="V78" i="22"/>
  <c r="Z78" i="22" s="1"/>
  <c r="V76" i="22"/>
  <c r="Z76" i="22" s="1"/>
  <c r="V74" i="22"/>
  <c r="Z74" i="22" s="1"/>
  <c r="V72" i="22"/>
  <c r="Z72" i="22" s="1"/>
  <c r="V70" i="22"/>
  <c r="Z70" i="22" s="1"/>
  <c r="V68" i="22"/>
  <c r="Z68" i="22" s="1"/>
  <c r="V66" i="22"/>
  <c r="Z66" i="22" s="1"/>
  <c r="V64" i="22"/>
  <c r="V62" i="22"/>
  <c r="Z62" i="22" s="1"/>
  <c r="V60" i="22"/>
  <c r="Z60" i="22" s="1"/>
  <c r="V58" i="22"/>
  <c r="Z58" i="22" s="1"/>
  <c r="V56" i="22"/>
  <c r="Z56" i="22" s="1"/>
  <c r="V54" i="22"/>
  <c r="Z54" i="22" s="1"/>
  <c r="V52" i="22"/>
  <c r="Z52" i="22" s="1"/>
  <c r="V50" i="22"/>
  <c r="Z50" i="22" s="1"/>
  <c r="V48" i="22"/>
  <c r="Z48" i="22" s="1"/>
  <c r="V46" i="22"/>
  <c r="Z46" i="22" s="1"/>
  <c r="V44" i="22"/>
  <c r="Z44" i="22" s="1"/>
  <c r="V42" i="22"/>
  <c r="Z42" i="22" s="1"/>
  <c r="V40" i="22"/>
  <c r="Z40" i="22" s="1"/>
  <c r="V38" i="22"/>
  <c r="Z38" i="22" s="1"/>
  <c r="V36" i="22"/>
  <c r="Z36" i="22" s="1"/>
  <c r="V34" i="22"/>
  <c r="Z34" i="22" s="1"/>
  <c r="V32" i="22"/>
  <c r="Z32" i="22" s="1"/>
  <c r="V30" i="22"/>
  <c r="Z30" i="22" s="1"/>
  <c r="V28" i="22"/>
  <c r="Z28" i="22" s="1"/>
  <c r="V26" i="22"/>
  <c r="Z26" i="22" s="1"/>
  <c r="V24" i="22"/>
  <c r="Z24" i="22" s="1"/>
  <c r="V22" i="22"/>
  <c r="Z22" i="22" s="1"/>
  <c r="V20" i="22"/>
  <c r="Z20" i="22" s="1"/>
  <c r="V18" i="22"/>
  <c r="Z18" i="22" s="1"/>
  <c r="V16" i="22"/>
  <c r="Z16" i="22" s="1"/>
  <c r="AA100" i="22" l="1"/>
  <c r="AA124" i="22"/>
  <c r="AA148" i="22"/>
  <c r="AA30" i="22"/>
  <c r="AA54" i="22"/>
  <c r="AA78" i="22"/>
  <c r="AA102" i="22"/>
  <c r="AA126" i="22"/>
  <c r="AA150" i="22"/>
  <c r="AA22" i="22"/>
  <c r="AA46" i="22"/>
  <c r="AA70" i="22"/>
  <c r="AA94" i="22"/>
  <c r="AA118" i="22"/>
  <c r="AA142" i="22"/>
  <c r="AA24" i="22"/>
  <c r="AA48" i="22"/>
  <c r="AA72" i="22"/>
  <c r="AA96" i="22"/>
  <c r="AA120" i="22"/>
  <c r="AA144" i="22"/>
  <c r="AA26" i="22"/>
  <c r="AA50" i="22"/>
  <c r="AA74" i="22"/>
  <c r="AA98" i="22"/>
  <c r="AA122" i="22"/>
  <c r="AA146" i="22"/>
  <c r="L86" i="22"/>
  <c r="AB176" i="22" l="1"/>
  <c r="B19" i="22" l="1"/>
  <c r="B21" i="22"/>
  <c r="B23" i="22"/>
  <c r="B25" i="22"/>
  <c r="B27" i="22"/>
  <c r="B29" i="22"/>
  <c r="B31" i="22"/>
  <c r="B33" i="22"/>
  <c r="B35" i="22"/>
  <c r="B37" i="22"/>
  <c r="B39" i="22"/>
  <c r="B41" i="22"/>
  <c r="B43" i="22"/>
  <c r="B45" i="22"/>
  <c r="B47" i="22"/>
  <c r="B49" i="22"/>
  <c r="B51" i="22"/>
  <c r="B53" i="22"/>
  <c r="B55" i="22"/>
  <c r="B57" i="22"/>
  <c r="B59" i="22"/>
  <c r="B61" i="22"/>
  <c r="B63" i="22"/>
  <c r="B65" i="22"/>
  <c r="B67" i="22"/>
  <c r="B69" i="22"/>
  <c r="B71" i="22"/>
  <c r="B73" i="22"/>
  <c r="B75" i="22"/>
  <c r="B77" i="22"/>
  <c r="B79" i="22"/>
  <c r="B81" i="22"/>
  <c r="B83" i="22"/>
  <c r="B85" i="22"/>
  <c r="B87" i="22"/>
  <c r="B89" i="22"/>
  <c r="B91" i="22"/>
  <c r="B93" i="22"/>
  <c r="B95" i="22"/>
  <c r="B97" i="22"/>
  <c r="B99" i="22"/>
  <c r="B101" i="22"/>
  <c r="B103" i="22"/>
  <c r="B105" i="22"/>
  <c r="B107" i="22"/>
  <c r="B109" i="22"/>
  <c r="B111" i="22"/>
  <c r="B113" i="22"/>
  <c r="B115" i="22"/>
  <c r="B117" i="22"/>
  <c r="B119" i="22"/>
  <c r="B121" i="22"/>
  <c r="B123" i="22"/>
  <c r="B125" i="22"/>
  <c r="B127" i="22"/>
  <c r="B129" i="22"/>
  <c r="B131" i="22"/>
  <c r="B133" i="22"/>
  <c r="B135" i="22"/>
  <c r="B137" i="22"/>
  <c r="B139" i="22"/>
  <c r="B141" i="22"/>
  <c r="B143" i="22"/>
  <c r="B145" i="22"/>
  <c r="B147" i="22"/>
  <c r="B149" i="22"/>
  <c r="B151" i="22"/>
  <c r="B153" i="22"/>
  <c r="B155" i="22"/>
  <c r="B157" i="22"/>
  <c r="B159" i="22"/>
  <c r="B161" i="22"/>
  <c r="B163" i="22"/>
  <c r="B165" i="22"/>
  <c r="L140" i="22"/>
  <c r="N140" i="22" s="1"/>
  <c r="L142" i="22"/>
  <c r="L144" i="22"/>
  <c r="M144" i="22" s="1"/>
  <c r="L146" i="22"/>
  <c r="M146" i="22" s="1"/>
  <c r="L148" i="22"/>
  <c r="M148" i="22"/>
  <c r="N148" i="22"/>
  <c r="L150" i="22"/>
  <c r="L152" i="22"/>
  <c r="L154" i="22"/>
  <c r="M154" i="22" s="1"/>
  <c r="L156" i="22"/>
  <c r="M156" i="22" s="1"/>
  <c r="L158" i="22"/>
  <c r="L160" i="22"/>
  <c r="M160" i="22" s="1"/>
  <c r="L162" i="22"/>
  <c r="N162" i="22" s="1"/>
  <c r="L164" i="22"/>
  <c r="M164" i="22" s="1"/>
  <c r="L166" i="22"/>
  <c r="N160" i="22" l="1"/>
  <c r="AC87" i="22"/>
  <c r="AC105" i="22"/>
  <c r="AC33" i="22"/>
  <c r="AC135" i="22"/>
  <c r="AC159" i="22"/>
  <c r="AC129" i="22"/>
  <c r="AC147" i="22"/>
  <c r="AC123" i="22"/>
  <c r="AC99" i="22"/>
  <c r="AC75" i="22"/>
  <c r="AC51" i="22"/>
  <c r="AC27" i="22"/>
  <c r="AC111" i="22"/>
  <c r="AC153" i="22"/>
  <c r="AC63" i="22"/>
  <c r="AC57" i="22"/>
  <c r="AC141" i="22"/>
  <c r="AC117" i="22"/>
  <c r="AC93" i="22"/>
  <c r="AC69" i="22"/>
  <c r="AC45" i="22"/>
  <c r="AC21" i="22"/>
  <c r="AC39" i="22"/>
  <c r="AC81" i="22"/>
  <c r="AC131" i="22"/>
  <c r="AC35" i="22"/>
  <c r="AC41" i="22"/>
  <c r="AC161" i="22"/>
  <c r="AC109" i="22"/>
  <c r="AC83" i="22"/>
  <c r="AC127" i="22"/>
  <c r="AC103" i="22"/>
  <c r="AC79" i="22"/>
  <c r="AC55" i="22"/>
  <c r="AC31" i="22"/>
  <c r="AC155" i="22"/>
  <c r="AC59" i="22"/>
  <c r="AC125" i="22"/>
  <c r="AC101" i="22"/>
  <c r="AC77" i="22"/>
  <c r="AC53" i="22"/>
  <c r="AC29" i="22"/>
  <c r="AC113" i="22"/>
  <c r="AC85" i="22"/>
  <c r="AC151" i="22"/>
  <c r="AC157" i="22"/>
  <c r="AC107" i="22"/>
  <c r="AC145" i="22"/>
  <c r="AC121" i="22"/>
  <c r="AC97" i="22"/>
  <c r="AC73" i="22"/>
  <c r="AC49" i="22"/>
  <c r="AC25" i="22"/>
  <c r="AC37" i="22"/>
  <c r="AC143" i="22"/>
  <c r="AC119" i="22"/>
  <c r="AC95" i="22"/>
  <c r="AC71" i="22"/>
  <c r="AC47" i="22"/>
  <c r="AC23" i="22"/>
  <c r="AC89" i="22"/>
  <c r="AC65" i="22"/>
  <c r="AC61" i="22"/>
  <c r="AC137" i="22"/>
  <c r="AC133" i="22"/>
  <c r="AC149" i="22"/>
  <c r="AC165" i="22"/>
  <c r="AC163" i="22"/>
  <c r="AC139" i="22"/>
  <c r="AC115" i="22"/>
  <c r="AC91" i="22"/>
  <c r="AC67" i="22"/>
  <c r="AC43" i="22"/>
  <c r="AC19" i="22"/>
  <c r="N146" i="22"/>
  <c r="AB147" i="22" s="1"/>
  <c r="N156" i="22"/>
  <c r="N144" i="22"/>
  <c r="M150" i="22"/>
  <c r="M158" i="22"/>
  <c r="N164" i="22"/>
  <c r="N154" i="22"/>
  <c r="M166" i="22"/>
  <c r="M140" i="22"/>
  <c r="N152" i="22"/>
  <c r="M162" i="22"/>
  <c r="M152" i="22"/>
  <c r="M142" i="22"/>
  <c r="N166" i="22"/>
  <c r="N158" i="22"/>
  <c r="N150" i="22"/>
  <c r="N142" i="22"/>
  <c r="AB143" i="22" l="1"/>
  <c r="AB155" i="22"/>
  <c r="AB159" i="22"/>
  <c r="AB151" i="22"/>
  <c r="AB163" i="22"/>
  <c r="AB153" i="22"/>
  <c r="AB165" i="22"/>
  <c r="AB161" i="22"/>
  <c r="AB149" i="22"/>
  <c r="AB145" i="22"/>
  <c r="AB141" i="22"/>
  <c r="L48" i="22"/>
  <c r="L50" i="22"/>
  <c r="L52" i="22"/>
  <c r="N52" i="22" s="1"/>
  <c r="L54" i="22"/>
  <c r="M54" i="22" s="1"/>
  <c r="L56" i="22"/>
  <c r="L58" i="22"/>
  <c r="L60" i="22"/>
  <c r="M60" i="22" s="1"/>
  <c r="L62" i="22"/>
  <c r="M62" i="22" s="1"/>
  <c r="L64" i="22"/>
  <c r="L66" i="22"/>
  <c r="L68" i="22"/>
  <c r="N68" i="22" s="1"/>
  <c r="L70" i="22"/>
  <c r="M70" i="22" s="1"/>
  <c r="L72" i="22"/>
  <c r="L74" i="22"/>
  <c r="L76" i="22"/>
  <c r="L78" i="22"/>
  <c r="L80" i="22"/>
  <c r="L82" i="22"/>
  <c r="L84" i="22"/>
  <c r="M84" i="22" s="1"/>
  <c r="N86" i="22"/>
  <c r="M86" i="22"/>
  <c r="L88" i="22"/>
  <c r="L90" i="22"/>
  <c r="L92" i="22"/>
  <c r="N92" i="22" s="1"/>
  <c r="L94" i="22"/>
  <c r="M94" i="22" s="1"/>
  <c r="L96" i="22"/>
  <c r="L98" i="22"/>
  <c r="L100" i="22"/>
  <c r="N100" i="22" s="1"/>
  <c r="L102" i="22"/>
  <c r="L104" i="22"/>
  <c r="L106" i="22"/>
  <c r="L108" i="22"/>
  <c r="M108" i="22" s="1"/>
  <c r="L110" i="22"/>
  <c r="M110" i="22" s="1"/>
  <c r="L112" i="22"/>
  <c r="L114" i="22"/>
  <c r="L116" i="22"/>
  <c r="M116" i="22" s="1"/>
  <c r="L118" i="22"/>
  <c r="L120" i="22"/>
  <c r="L122" i="22"/>
  <c r="L124" i="22"/>
  <c r="M124" i="22" s="1"/>
  <c r="L126" i="22"/>
  <c r="L128" i="22"/>
  <c r="L130" i="22"/>
  <c r="L132" i="22"/>
  <c r="L134" i="22"/>
  <c r="L136" i="22"/>
  <c r="L138" i="22"/>
  <c r="N84" i="22" l="1"/>
  <c r="AB157" i="22"/>
  <c r="M68" i="22"/>
  <c r="N60" i="22"/>
  <c r="N54" i="22"/>
  <c r="M66" i="22"/>
  <c r="M52" i="22"/>
  <c r="M112" i="22"/>
  <c r="M96" i="22"/>
  <c r="M82" i="22"/>
  <c r="M64" i="22"/>
  <c r="M50" i="22"/>
  <c r="M48" i="22"/>
  <c r="M130" i="22"/>
  <c r="N110" i="22"/>
  <c r="N62" i="22"/>
  <c r="N118" i="22"/>
  <c r="M100" i="22"/>
  <c r="M114" i="22"/>
  <c r="M80" i="22"/>
  <c r="N126" i="22"/>
  <c r="N94" i="22"/>
  <c r="N108" i="22"/>
  <c r="M76" i="22"/>
  <c r="N102" i="22"/>
  <c r="N116" i="22"/>
  <c r="M128" i="22"/>
  <c r="N78" i="22"/>
  <c r="N124" i="22"/>
  <c r="M92" i="22"/>
  <c r="M74" i="22"/>
  <c r="M138" i="22"/>
  <c r="M132" i="22"/>
  <c r="M90" i="22"/>
  <c r="M72" i="22"/>
  <c r="M122" i="22"/>
  <c r="M136" i="22"/>
  <c r="N134" i="22"/>
  <c r="M98" i="22"/>
  <c r="M106" i="22"/>
  <c r="M88" i="22"/>
  <c r="M58" i="22"/>
  <c r="M120" i="22"/>
  <c r="M104" i="22"/>
  <c r="N70" i="22"/>
  <c r="M56" i="22"/>
  <c r="M134" i="22"/>
  <c r="M78" i="22"/>
  <c r="N132" i="22"/>
  <c r="M118" i="22"/>
  <c r="N76" i="22"/>
  <c r="M126" i="22"/>
  <c r="M102" i="22"/>
  <c r="N138" i="22"/>
  <c r="N130" i="22"/>
  <c r="N122" i="22"/>
  <c r="N114" i="22"/>
  <c r="N106" i="22"/>
  <c r="N98" i="22"/>
  <c r="N90" i="22"/>
  <c r="N82" i="22"/>
  <c r="N74" i="22"/>
  <c r="N66" i="22"/>
  <c r="N58" i="22"/>
  <c r="N50" i="22"/>
  <c r="N136" i="22"/>
  <c r="N128" i="22"/>
  <c r="N120" i="22"/>
  <c r="N112" i="22"/>
  <c r="N104" i="22"/>
  <c r="N96" i="22"/>
  <c r="N88" i="22"/>
  <c r="N80" i="22"/>
  <c r="N72" i="22"/>
  <c r="N64" i="22"/>
  <c r="N56" i="22"/>
  <c r="N48" i="22"/>
  <c r="AB49" i="22" l="1"/>
  <c r="AB53" i="22"/>
  <c r="AB133" i="22"/>
  <c r="AB123" i="22"/>
  <c r="AB125" i="22"/>
  <c r="AB111" i="22"/>
  <c r="AB51" i="22"/>
  <c r="AB109" i="22"/>
  <c r="AB77" i="22"/>
  <c r="AB75" i="22"/>
  <c r="AB105" i="22"/>
  <c r="AB129" i="22"/>
  <c r="AB59" i="22"/>
  <c r="AB67" i="22"/>
  <c r="AB117" i="22"/>
  <c r="AB99" i="22"/>
  <c r="AB69" i="22"/>
  <c r="AB93" i="22"/>
  <c r="AB83" i="22"/>
  <c r="AB91" i="22"/>
  <c r="AB139" i="22"/>
  <c r="AB61" i="22"/>
  <c r="AB103" i="22"/>
  <c r="AB71" i="22"/>
  <c r="AB65" i="22"/>
  <c r="AB85" i="22"/>
  <c r="L36" i="22"/>
  <c r="L38" i="22"/>
  <c r="L40" i="22"/>
  <c r="L42" i="22"/>
  <c r="L44" i="22"/>
  <c r="L46" i="22"/>
  <c r="AB131" i="22" l="1"/>
  <c r="AB79" i="22"/>
  <c r="AB57" i="22"/>
  <c r="AB121" i="22"/>
  <c r="AB113" i="22"/>
  <c r="AB97" i="22"/>
  <c r="AB137" i="22"/>
  <c r="AB119" i="22"/>
  <c r="AB115" i="22"/>
  <c r="AB55" i="22"/>
  <c r="AB95" i="22"/>
  <c r="AB107" i="22"/>
  <c r="AB63" i="22"/>
  <c r="AB127" i="22"/>
  <c r="AB73" i="22"/>
  <c r="AB89" i="22"/>
  <c r="AB81" i="22"/>
  <c r="AB101" i="22"/>
  <c r="AB135" i="22"/>
  <c r="AB87" i="22"/>
  <c r="M38" i="22"/>
  <c r="M46" i="22"/>
  <c r="M40" i="22"/>
  <c r="M36" i="22"/>
  <c r="M44" i="22"/>
  <c r="M42" i="22"/>
  <c r="N42" i="22"/>
  <c r="N46" i="22"/>
  <c r="N38" i="22"/>
  <c r="N44" i="22"/>
  <c r="N36" i="22"/>
  <c r="N40" i="22"/>
  <c r="AB47" i="22" l="1"/>
  <c r="AB45" i="22"/>
  <c r="AB43" i="22"/>
  <c r="AB41" i="22"/>
  <c r="AB39" i="22"/>
  <c r="L18" i="22"/>
  <c r="L20" i="22"/>
  <c r="L22" i="22"/>
  <c r="N22" i="22" s="1"/>
  <c r="L24" i="22"/>
  <c r="M24" i="22" s="1"/>
  <c r="L26" i="22"/>
  <c r="L28" i="22"/>
  <c r="L30" i="22"/>
  <c r="L32" i="22"/>
  <c r="N32" i="22" s="1"/>
  <c r="L34" i="22"/>
  <c r="L16" i="22"/>
  <c r="B17" i="22"/>
  <c r="M22" i="22" l="1"/>
  <c r="AB37" i="22"/>
  <c r="AC17" i="22"/>
  <c r="N24" i="22"/>
  <c r="M34" i="22"/>
  <c r="N30" i="22"/>
  <c r="M26" i="22"/>
  <c r="M20" i="22"/>
  <c r="M16" i="22"/>
  <c r="M18" i="22"/>
  <c r="M28" i="22"/>
  <c r="M32" i="22"/>
  <c r="M30" i="22"/>
  <c r="N16" i="22"/>
  <c r="N20" i="22"/>
  <c r="N28" i="22"/>
  <c r="N34" i="22"/>
  <c r="N26" i="22"/>
  <c r="N18" i="22"/>
  <c r="AB35" i="22" l="1"/>
  <c r="AB21" i="22"/>
  <c r="AB31" i="22"/>
  <c r="AB25" i="22"/>
  <c r="AB17" i="22"/>
  <c r="AB29" i="22"/>
  <c r="AB23" i="22"/>
  <c r="AB33" i="22"/>
  <c r="AB19" i="22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B27" i="22" l="1"/>
  <c r="AC16" i="27"/>
  <c r="AF16" i="27" s="1"/>
  <c r="AD15" i="27"/>
  <c r="AC15" i="27"/>
  <c r="Y43" i="15"/>
  <c r="T330" i="27"/>
  <c r="AF15" i="27" l="1"/>
  <c r="AC168" i="22"/>
  <c r="AB172" i="22" s="1"/>
  <c r="AB168" i="22" l="1"/>
  <c r="AB170" i="22" l="1"/>
  <c r="AB174" i="22" s="1"/>
</calcChain>
</file>

<file path=xl/sharedStrings.xml><?xml version="1.0" encoding="utf-8"?>
<sst xmlns="http://schemas.openxmlformats.org/spreadsheetml/2006/main" count="392" uniqueCount="169">
  <si>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</si>
  <si>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</si>
  <si>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</si>
  <si>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</si>
  <si>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</si>
  <si>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</si>
  <si>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</si>
  <si>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</si>
  <si>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</si>
  <si>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</si>
  <si>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</si>
  <si>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</si>
  <si>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</si>
  <si>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</si>
  <si>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</si>
  <si>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</si>
  <si>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</si>
  <si>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</si>
  <si>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</si>
  <si>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</si>
  <si>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</si>
  <si>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</si>
  <si>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</si>
  <si>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</si>
  <si>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</si>
  <si>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</si>
  <si>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</si>
  <si>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</si>
  <si>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</si>
  <si>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</si>
  <si>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</si>
  <si>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</si>
  <si>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</si>
  <si>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</si>
  <si>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</si>
  <si>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</si>
  <si>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</si>
  <si>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</si>
  <si>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</si>
  <si>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</si>
  <si>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</si>
  <si>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</si>
  <si>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</si>
  <si>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</si>
  <si>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</si>
  <si>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</si>
  <si>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</si>
  <si>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</si>
  <si>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</si>
  <si>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</si>
  <si>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</si>
  <si>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</si>
  <si>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</si>
  <si>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</si>
  <si>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</si>
  <si>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</si>
  <si>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</si>
  <si>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</si>
  <si>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</si>
  <si>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</si>
  <si>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</si>
  <si>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</si>
  <si>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</si>
  <si>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</si>
  <si>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</si>
  <si>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</si>
  <si>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</si>
  <si>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</si>
  <si>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</si>
  <si>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</si>
  <si>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</si>
  <si>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</si>
  <si>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</si>
  <si>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</si>
  <si>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</si>
  <si>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</si>
  <si>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</si>
  <si>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</si>
  <si>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</si>
  <si>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</si>
  <si>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</si>
  <si>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</si>
  <si>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</si>
  <si>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</si>
  <si>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</si>
  <si>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</si>
  <si>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</si>
  <si>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</si>
  <si>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</si>
  <si>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</si>
  <si>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</si>
  <si>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</si>
  <si>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</si>
  <si>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</si>
  <si>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</si>
  <si>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</si>
  <si>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</si>
  <si>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</si>
  <si>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</si>
  <si>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</si>
  <si>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</si>
  <si>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</si>
  <si>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</si>
  <si>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</si>
  <si>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</si>
  <si>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</si>
  <si>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</si>
  <si>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</si>
  <si>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</si>
  <si>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</si>
  <si>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</si>
  <si>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</si>
  <si>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</si>
  <si>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</si>
  <si>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</si>
  <si>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</si>
  <si>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</si>
  <si>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</si>
  <si>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</si>
  <si>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</si>
  <si>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</si>
  <si>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</si>
  <si>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</si>
  <si>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</si>
  <si>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</si>
  <si>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</si>
  <si>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</si>
  <si>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</si>
  <si>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</si>
  <si>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</si>
  <si>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</si>
  <si>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</si>
  <si>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</si>
  <si>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</si>
  <si>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</si>
  <si>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</si>
  <si>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</si>
  <si>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</si>
  <si>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</si>
  <si>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</si>
  <si>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</si>
  <si>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</si>
  <si>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</si>
  <si>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</si>
  <si>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</si>
  <si>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</si>
  <si>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</si>
  <si>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</si>
  <si>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</si>
  <si>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</si>
  <si>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</si>
  <si>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</si>
  <si>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</si>
  <si>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</si>
  <si>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</si>
  <si>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Отметки после устройства балластировки щебнем после укладки шпал (проект)</t>
  </si>
  <si>
    <t>Отметки после устройства балластировки щебнем после укладки шпал (факт)</t>
  </si>
  <si>
    <t>2А</t>
  </si>
  <si>
    <t>2в</t>
  </si>
  <si>
    <t>4. Объем шпал</t>
  </si>
  <si>
    <t>ПК110+20,00-ПК122+80,8962</t>
  </si>
  <si>
    <t>Ведомость контрольных измерений балластирующего слоя из щебня после укладки РШР на участках: ПК110+20,00-ПК122+80,8962</t>
  </si>
  <si>
    <t>высота слоя щебня в шпальном ящике (проект), м</t>
  </si>
  <si>
    <t>высота слоя щебня в шпальном ящике (факт), м</t>
  </si>
  <si>
    <t>ширина котлована (проект)</t>
  </si>
  <si>
    <t>ширина котлована (факт)</t>
  </si>
  <si>
    <t>Фактический объём:
композитные шпалы, шт</t>
  </si>
  <si>
    <t>Фактический объём:
железобетонные шпалы, шт</t>
  </si>
  <si>
    <t>((2762+774+226+564-42)*0,0752)+(42*0,114)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</si>
</sst>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15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 wrapText="1"/>
    </xf>
    <xf numFmtId="1" fontId="11" fillId="2" borderId="10" xfId="0" applyNumberFormat="1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5" fontId="11" fillId="2" borderId="10" xfId="0" applyNumberFormat="1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42" t="s">
        <v>5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65"/>
    </row>
    <row r="8" spans="1:34" ht="15" customHeight="1" x14ac:dyDescent="0.3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65"/>
    </row>
    <row r="9" spans="1:34" ht="15.6" x14ac:dyDescent="0.3">
      <c r="A9" s="133" t="s">
        <v>101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43" t="s">
        <v>42</v>
      </c>
      <c r="B11" s="138" t="s">
        <v>68</v>
      </c>
      <c r="C11" s="143" t="s">
        <v>56</v>
      </c>
      <c r="D11" s="143"/>
      <c r="E11" s="143"/>
      <c r="F11" s="143" t="s">
        <v>57</v>
      </c>
      <c r="G11" s="143"/>
      <c r="H11" s="143"/>
      <c r="I11" s="143" t="s">
        <v>58</v>
      </c>
      <c r="J11" s="143"/>
      <c r="K11" s="143"/>
      <c r="L11" s="143" t="s">
        <v>59</v>
      </c>
      <c r="M11" s="143"/>
      <c r="N11" s="143"/>
      <c r="O11" s="143" t="s">
        <v>60</v>
      </c>
      <c r="P11" s="143"/>
      <c r="Q11" s="143"/>
      <c r="R11" s="143"/>
      <c r="S11" s="143" t="s">
        <v>61</v>
      </c>
      <c r="T11" s="143"/>
      <c r="U11" s="143"/>
      <c r="V11" s="143"/>
      <c r="W11" s="134" t="s">
        <v>62</v>
      </c>
      <c r="X11" s="135"/>
      <c r="Y11" s="134" t="s">
        <v>63</v>
      </c>
      <c r="Z11" s="135"/>
      <c r="AA11" s="67"/>
    </row>
    <row r="12" spans="1:34" ht="39.75" customHeight="1" x14ac:dyDescent="0.3">
      <c r="A12" s="143"/>
      <c r="B12" s="139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36"/>
      <c r="X12" s="137"/>
      <c r="Y12" s="136"/>
      <c r="Z12" s="137"/>
      <c r="AA12" s="67"/>
    </row>
    <row r="13" spans="1:34" ht="15" customHeight="1" x14ac:dyDescent="0.3">
      <c r="A13" s="143"/>
      <c r="B13" s="139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4" t="s">
        <v>47</v>
      </c>
      <c r="P13" s="144"/>
      <c r="Q13" s="144" t="s">
        <v>48</v>
      </c>
      <c r="R13" s="144"/>
      <c r="S13" s="144" t="s">
        <v>47</v>
      </c>
      <c r="T13" s="144"/>
      <c r="U13" s="144" t="s">
        <v>48</v>
      </c>
      <c r="V13" s="144"/>
      <c r="W13" s="144" t="s">
        <v>47</v>
      </c>
      <c r="X13" s="145" t="s">
        <v>48</v>
      </c>
      <c r="Y13" s="144" t="s">
        <v>47</v>
      </c>
      <c r="Z13" s="145" t="s">
        <v>48</v>
      </c>
      <c r="AA13" s="68"/>
    </row>
    <row r="14" spans="1:34" ht="15" customHeight="1" x14ac:dyDescent="0.3">
      <c r="A14" s="143"/>
      <c r="B14" s="140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44"/>
      <c r="X14" s="146"/>
      <c r="Y14" s="144"/>
      <c r="Z14" s="146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1" t="s">
        <v>69</v>
      </c>
      <c r="B40" s="141"/>
      <c r="C40" s="141"/>
      <c r="D40" s="141"/>
      <c r="F40" s="132"/>
      <c r="G40" s="132"/>
      <c r="H40" s="5"/>
      <c r="I40" s="130"/>
      <c r="J40" s="130"/>
      <c r="K40" s="131"/>
      <c r="L40" s="131"/>
      <c r="M40" s="5"/>
      <c r="N40" s="130" t="s">
        <v>71</v>
      </c>
      <c r="O40" s="130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27"/>
      <c r="G41" s="127"/>
      <c r="H41" s="5"/>
      <c r="I41" s="126" t="s">
        <v>6</v>
      </c>
      <c r="J41" s="126"/>
      <c r="K41" s="126"/>
      <c r="L41" s="126"/>
      <c r="M41" s="5"/>
      <c r="N41" s="126" t="s">
        <v>7</v>
      </c>
      <c r="O41" s="126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28" t="s">
        <v>70</v>
      </c>
      <c r="B43" s="128"/>
      <c r="C43" s="128"/>
      <c r="D43" s="128"/>
      <c r="F43" s="132"/>
      <c r="G43" s="132"/>
      <c r="H43" s="5"/>
      <c r="I43" s="130"/>
      <c r="J43" s="130"/>
      <c r="K43" s="131"/>
      <c r="L43" s="131"/>
      <c r="M43" s="5"/>
      <c r="N43" s="130" t="s">
        <v>85</v>
      </c>
      <c r="O43" s="130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27"/>
      <c r="G44" s="127"/>
      <c r="H44" s="5"/>
      <c r="I44" s="126" t="s">
        <v>6</v>
      </c>
      <c r="J44" s="126"/>
      <c r="K44" s="126"/>
      <c r="L44" s="126"/>
      <c r="M44" s="5"/>
      <c r="N44" s="126" t="s">
        <v>7</v>
      </c>
      <c r="O44" s="126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30"/>
      <c r="J46" s="130"/>
      <c r="K46" s="131"/>
      <c r="L46" s="131"/>
      <c r="M46" s="5"/>
      <c r="N46" s="130" t="s">
        <v>8</v>
      </c>
      <c r="O46" s="130"/>
    </row>
    <row r="47" spans="1:34" ht="16.2" x14ac:dyDescent="0.3">
      <c r="A47" s="29"/>
      <c r="B47" s="29"/>
      <c r="C47" s="29"/>
      <c r="D47" s="4"/>
      <c r="F47" s="127"/>
      <c r="G47" s="127"/>
      <c r="H47" s="5"/>
      <c r="I47" s="126" t="s">
        <v>6</v>
      </c>
      <c r="J47" s="126"/>
      <c r="K47" s="126"/>
      <c r="L47" s="126"/>
      <c r="M47" s="5"/>
      <c r="N47" s="126" t="s">
        <v>7</v>
      </c>
      <c r="O47" s="126"/>
    </row>
    <row r="48" spans="1:34" hidden="1" x14ac:dyDescent="0.3">
      <c r="A48" s="129" t="s">
        <v>100</v>
      </c>
      <c r="B48" s="129"/>
      <c r="C48" s="129"/>
      <c r="D48" s="129"/>
      <c r="E48" s="129"/>
      <c r="F48" s="129"/>
      <c r="G48" s="129"/>
      <c r="H48" s="129"/>
    </row>
    <row r="49" spans="1:15" hidden="1" x14ac:dyDescent="0.3">
      <c r="A49" s="129"/>
      <c r="B49" s="129"/>
      <c r="C49" s="129"/>
      <c r="D49" s="129"/>
      <c r="E49" s="129"/>
      <c r="F49" s="129"/>
      <c r="G49" s="129"/>
      <c r="H49" s="129"/>
    </row>
    <row r="50" spans="1:15" ht="16.2" hidden="1" x14ac:dyDescent="0.35">
      <c r="A50" s="129"/>
      <c r="B50" s="129"/>
      <c r="C50" s="129"/>
      <c r="D50" s="129"/>
      <c r="E50" s="129"/>
      <c r="F50" s="129"/>
      <c r="G50" s="129"/>
      <c r="H50" s="129"/>
      <c r="I50" s="42"/>
      <c r="J50" s="42"/>
      <c r="K50" s="42"/>
      <c r="L50" s="56"/>
      <c r="M50" s="3"/>
      <c r="N50" s="130" t="s">
        <v>73</v>
      </c>
      <c r="O50" s="130"/>
    </row>
    <row r="51" spans="1:15" ht="15.6" hidden="1" x14ac:dyDescent="0.3">
      <c r="I51" s="127" t="s">
        <v>6</v>
      </c>
      <c r="J51" s="127"/>
      <c r="K51" s="127"/>
      <c r="L51" s="127"/>
      <c r="M51" s="55"/>
      <c r="N51" s="126" t="s">
        <v>7</v>
      </c>
      <c r="O51" s="126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O726"/>
  <sheetViews>
    <sheetView tabSelected="1" topLeftCell="N163" zoomScale="70" zoomScaleNormal="70" zoomScaleSheetLayoutView="85" workbookViewId="0">
      <selection activeCell="AB170" sqref="AB170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16384" width="9.109375" style="105"/>
  </cols>
  <sheetData>
    <row r="1" spans="1:29" x14ac:dyDescent="0.3">
      <c r="C1" s="105"/>
      <c r="Z1" s="106" t="s">
        <v>74</v>
      </c>
    </row>
    <row r="2" spans="1:29" x14ac:dyDescent="0.3">
      <c r="C2" s="105"/>
      <c r="Z2" s="106" t="s">
        <v>76</v>
      </c>
    </row>
    <row r="3" spans="1:29" x14ac:dyDescent="0.3">
      <c r="C3" s="105"/>
      <c r="Z3" s="106" t="s">
        <v>75</v>
      </c>
    </row>
    <row r="4" spans="1:29" x14ac:dyDescent="0.3">
      <c r="C4" s="105"/>
      <c r="Z4" s="106" t="s">
        <v>77</v>
      </c>
    </row>
    <row r="5" spans="1:29" x14ac:dyDescent="0.3">
      <c r="C5" s="105"/>
    </row>
    <row r="6" spans="1:29" x14ac:dyDescent="0.3">
      <c r="A6" s="158" t="s">
        <v>147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</row>
    <row r="7" spans="1:29" ht="33" customHeight="1" x14ac:dyDescent="0.3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</row>
    <row r="8" spans="1:29" x14ac:dyDescent="0.3">
      <c r="A8" s="174" t="s">
        <v>161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x14ac:dyDescent="0.3">
      <c r="C9" s="105"/>
    </row>
    <row r="10" spans="1:29" ht="15.6" customHeight="1" x14ac:dyDescent="0.3">
      <c r="A10" s="173" t="s">
        <v>42</v>
      </c>
      <c r="B10" s="175" t="s">
        <v>154</v>
      </c>
      <c r="C10" s="172" t="s">
        <v>121</v>
      </c>
      <c r="D10" s="179" t="s">
        <v>122</v>
      </c>
      <c r="E10" s="172" t="s">
        <v>146</v>
      </c>
      <c r="F10" s="154" t="s">
        <v>148</v>
      </c>
      <c r="G10" s="155"/>
      <c r="H10" s="156"/>
      <c r="I10" s="154" t="s">
        <v>149</v>
      </c>
      <c r="J10" s="155"/>
      <c r="K10" s="156"/>
      <c r="L10" s="154" t="s">
        <v>155</v>
      </c>
      <c r="M10" s="155"/>
      <c r="N10" s="156"/>
      <c r="O10" s="143" t="s">
        <v>162</v>
      </c>
      <c r="P10" s="154" t="s">
        <v>156</v>
      </c>
      <c r="Q10" s="155"/>
      <c r="R10" s="156"/>
      <c r="S10" s="176" t="s">
        <v>163</v>
      </c>
      <c r="T10" s="173" t="s">
        <v>132</v>
      </c>
      <c r="U10" s="173"/>
      <c r="V10" s="173"/>
      <c r="W10" s="173"/>
      <c r="X10" s="173"/>
      <c r="Y10" s="118"/>
      <c r="Z10" s="173" t="s">
        <v>62</v>
      </c>
      <c r="AA10" s="173"/>
      <c r="AB10" s="173" t="s">
        <v>63</v>
      </c>
      <c r="AC10" s="173"/>
    </row>
    <row r="11" spans="1:29" x14ac:dyDescent="0.3">
      <c r="A11" s="173"/>
      <c r="B11" s="175"/>
      <c r="C11" s="172"/>
      <c r="D11" s="179"/>
      <c r="E11" s="173"/>
      <c r="F11" s="157"/>
      <c r="G11" s="158"/>
      <c r="H11" s="159"/>
      <c r="I11" s="157"/>
      <c r="J11" s="158"/>
      <c r="K11" s="159"/>
      <c r="L11" s="157"/>
      <c r="M11" s="158"/>
      <c r="N11" s="159"/>
      <c r="O11" s="143"/>
      <c r="P11" s="157"/>
      <c r="Q11" s="158"/>
      <c r="R11" s="159"/>
      <c r="S11" s="177"/>
      <c r="T11" s="173"/>
      <c r="U11" s="173"/>
      <c r="V11" s="173"/>
      <c r="W11" s="173"/>
      <c r="X11" s="173"/>
      <c r="Y11" s="118"/>
      <c r="Z11" s="173"/>
      <c r="AA11" s="173"/>
      <c r="AB11" s="173"/>
      <c r="AC11" s="173"/>
    </row>
    <row r="12" spans="1:29" ht="46.8" x14ac:dyDescent="0.3">
      <c r="A12" s="173"/>
      <c r="B12" s="175"/>
      <c r="C12" s="172"/>
      <c r="D12" s="179"/>
      <c r="E12" s="173"/>
      <c r="F12" s="160"/>
      <c r="G12" s="161"/>
      <c r="H12" s="162"/>
      <c r="I12" s="160"/>
      <c r="J12" s="161"/>
      <c r="K12" s="162"/>
      <c r="L12" s="160"/>
      <c r="M12" s="161"/>
      <c r="N12" s="162"/>
      <c r="O12" s="143"/>
      <c r="P12" s="160"/>
      <c r="Q12" s="161"/>
      <c r="R12" s="162"/>
      <c r="S12" s="178"/>
      <c r="T12" s="153" t="s">
        <v>133</v>
      </c>
      <c r="U12" s="153"/>
      <c r="V12" s="38" t="s">
        <v>164</v>
      </c>
      <c r="W12" s="153" t="s">
        <v>48</v>
      </c>
      <c r="X12" s="153"/>
      <c r="Y12" s="38" t="s">
        <v>165</v>
      </c>
      <c r="Z12" s="153" t="s">
        <v>150</v>
      </c>
      <c r="AA12" s="153" t="s">
        <v>151</v>
      </c>
      <c r="AB12" s="153" t="s">
        <v>152</v>
      </c>
      <c r="AC12" s="153" t="s">
        <v>153</v>
      </c>
    </row>
    <row r="13" spans="1:29" x14ac:dyDescent="0.3">
      <c r="A13" s="173"/>
      <c r="B13" s="175"/>
      <c r="C13" s="172"/>
      <c r="D13" s="179"/>
      <c r="E13" s="173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53"/>
      <c r="AA13" s="153"/>
      <c r="AB13" s="153"/>
      <c r="AC13" s="153"/>
    </row>
    <row r="14" spans="1:29" x14ac:dyDescent="0.3">
      <c r="A14" s="59">
        <v>1</v>
      </c>
      <c r="B14" s="107">
        <v>2</v>
      </c>
      <c r="C14" s="59">
        <v>3</v>
      </c>
      <c r="D14" s="107">
        <v>4</v>
      </c>
      <c r="E14" s="59">
        <v>5</v>
      </c>
      <c r="F14" s="107">
        <v>6</v>
      </c>
      <c r="G14" s="59">
        <v>7</v>
      </c>
      <c r="H14" s="107">
        <v>8</v>
      </c>
      <c r="I14" s="59">
        <v>9</v>
      </c>
      <c r="J14" s="107">
        <v>10</v>
      </c>
      <c r="K14" s="59">
        <v>11</v>
      </c>
      <c r="L14" s="107">
        <v>12</v>
      </c>
      <c r="M14" s="59">
        <v>13</v>
      </c>
      <c r="N14" s="107">
        <v>14</v>
      </c>
      <c r="O14" s="107"/>
      <c r="P14" s="59">
        <v>15</v>
      </c>
      <c r="Q14" s="107">
        <v>16</v>
      </c>
      <c r="R14" s="59">
        <v>17</v>
      </c>
      <c r="S14" s="107"/>
      <c r="T14" s="107">
        <v>18</v>
      </c>
      <c r="U14" s="59">
        <v>19</v>
      </c>
      <c r="V14" s="107"/>
      <c r="W14" s="107">
        <v>20</v>
      </c>
      <c r="X14" s="59">
        <v>21</v>
      </c>
      <c r="Y14" s="107"/>
      <c r="Z14" s="107">
        <v>22</v>
      </c>
      <c r="AA14" s="59">
        <v>23</v>
      </c>
      <c r="AB14" s="107">
        <v>24</v>
      </c>
      <c r="AC14" s="59">
        <v>25</v>
      </c>
    </row>
    <row r="15" spans="1:29" x14ac:dyDescent="0.3">
      <c r="A15" s="163" t="s">
        <v>160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29" x14ac:dyDescent="0.3">
      <c r="A16" s="97">
        <v>11020</v>
      </c>
      <c r="B16" s="113"/>
      <c r="C16" s="166">
        <v>2</v>
      </c>
      <c r="D16" s="169">
        <v>0.66</v>
      </c>
      <c r="E16" s="114">
        <v>239.18</v>
      </c>
      <c r="F16" s="109">
        <v>238.8</v>
      </c>
      <c r="G16" s="109">
        <v>238.8</v>
      </c>
      <c r="H16" s="109">
        <v>238.8</v>
      </c>
      <c r="I16" s="109">
        <v>238.84</v>
      </c>
      <c r="J16" s="109">
        <v>238.85</v>
      </c>
      <c r="K16" s="109">
        <v>238.79999999999998</v>
      </c>
      <c r="L16" s="109">
        <f>E16-0.19</f>
        <v>238.99</v>
      </c>
      <c r="M16" s="109">
        <f>L16</f>
        <v>238.99</v>
      </c>
      <c r="N16" s="109">
        <f>L16</f>
        <v>238.99</v>
      </c>
      <c r="O16" s="119">
        <v>0.14000000000000001</v>
      </c>
      <c r="P16" s="109">
        <v>239.07</v>
      </c>
      <c r="Q16" s="109">
        <v>239.08</v>
      </c>
      <c r="R16" s="109">
        <v>239.08</v>
      </c>
      <c r="S16" s="123">
        <f>((P16-I16)+(Q16-J16)+(R16-K16))/3</f>
        <v>0.24666666666667916</v>
      </c>
      <c r="T16" s="92">
        <v>3.1120000000000001</v>
      </c>
      <c r="U16" s="92">
        <v>3.1120000000000001</v>
      </c>
      <c r="V16" s="121">
        <f>T16+U16</f>
        <v>6.2240000000000002</v>
      </c>
      <c r="W16" s="92">
        <v>3.1020000000000003</v>
      </c>
      <c r="X16" s="92">
        <v>3.1020000000000003</v>
      </c>
      <c r="Y16" s="123">
        <f>W16+X16</f>
        <v>6.2040000000000006</v>
      </c>
      <c r="Z16" s="110">
        <f>V16*O16</f>
        <v>0.87136000000000013</v>
      </c>
      <c r="AA16" s="124">
        <f>Y16*S16</f>
        <v>1.5303200000000776</v>
      </c>
      <c r="AB16" s="110"/>
      <c r="AC16" s="110"/>
    </row>
    <row r="17" spans="1:29" x14ac:dyDescent="0.3">
      <c r="A17" s="95"/>
      <c r="B17" s="115">
        <f t="shared" ref="B17:B79" si="0">A18-A16</f>
        <v>20</v>
      </c>
      <c r="C17" s="167"/>
      <c r="D17" s="170"/>
      <c r="E17" s="114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92"/>
      <c r="U17" s="92"/>
      <c r="V17" s="109"/>
      <c r="W17" s="92"/>
      <c r="X17" s="92"/>
      <c r="Y17" s="109"/>
      <c r="Z17" s="110"/>
      <c r="AA17" s="110"/>
      <c r="AB17" s="110">
        <f>(Z16+Z18)/2*B17</f>
        <v>17.427200000000003</v>
      </c>
      <c r="AC17" s="110">
        <f>(AA16+AA18)/2*B17</f>
        <v>27.771200000001247</v>
      </c>
    </row>
    <row r="18" spans="1:29" x14ac:dyDescent="0.3">
      <c r="A18" s="97">
        <v>11040</v>
      </c>
      <c r="B18" s="113"/>
      <c r="C18" s="167"/>
      <c r="D18" s="170"/>
      <c r="E18" s="114">
        <v>239.22</v>
      </c>
      <c r="F18" s="109">
        <v>238.84</v>
      </c>
      <c r="G18" s="109">
        <v>238.84</v>
      </c>
      <c r="H18" s="109">
        <v>238.84</v>
      </c>
      <c r="I18" s="109">
        <v>238.91</v>
      </c>
      <c r="J18" s="109">
        <v>238.87</v>
      </c>
      <c r="K18" s="109">
        <v>238.87</v>
      </c>
      <c r="L18" s="109">
        <f t="shared" ref="L18" si="1">E18-0.19</f>
        <v>239.03</v>
      </c>
      <c r="M18" s="109">
        <f t="shared" ref="M18" si="2">L18</f>
        <v>239.03</v>
      </c>
      <c r="N18" s="109">
        <f t="shared" ref="N18" si="3">L18</f>
        <v>239.03</v>
      </c>
      <c r="O18" s="119">
        <v>0.14000000000000001</v>
      </c>
      <c r="P18" s="109">
        <v>239.08</v>
      </c>
      <c r="Q18" s="109">
        <v>239.09</v>
      </c>
      <c r="R18" s="109">
        <v>239.08</v>
      </c>
      <c r="S18" s="123">
        <f>((P18-I18)+(Q18-J18)+(R18-K18))/3</f>
        <v>0.20000000000000759</v>
      </c>
      <c r="T18" s="92">
        <v>3.1120000000000001</v>
      </c>
      <c r="U18" s="92">
        <v>3.1120000000000001</v>
      </c>
      <c r="V18" s="121">
        <f>T18+U18</f>
        <v>6.2240000000000002</v>
      </c>
      <c r="W18" s="92">
        <v>3.1120000000000001</v>
      </c>
      <c r="X18" s="92">
        <v>3.1219999999999999</v>
      </c>
      <c r="Y18" s="123">
        <f>W18+X18</f>
        <v>6.234</v>
      </c>
      <c r="Z18" s="110">
        <f>V18*O18</f>
        <v>0.87136000000000013</v>
      </c>
      <c r="AA18" s="124">
        <f>Y18*S18</f>
        <v>1.2468000000000472</v>
      </c>
      <c r="AB18" s="110"/>
      <c r="AC18" s="110"/>
    </row>
    <row r="19" spans="1:29" x14ac:dyDescent="0.3">
      <c r="A19" s="95"/>
      <c r="B19" s="115">
        <f t="shared" si="0"/>
        <v>20</v>
      </c>
      <c r="C19" s="167"/>
      <c r="D19" s="170"/>
      <c r="E19" s="114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92"/>
      <c r="U19" s="92"/>
      <c r="V19" s="109"/>
      <c r="W19" s="92"/>
      <c r="X19" s="92"/>
      <c r="Y19" s="109"/>
      <c r="Z19" s="110"/>
      <c r="AA19" s="110"/>
      <c r="AB19" s="110">
        <f t="shared" ref="AB19" si="4">(Z18+Z20)/2*B19</f>
        <v>17.427200000000003</v>
      </c>
      <c r="AC19" s="110">
        <f t="shared" ref="AC19" si="5">(AA18+AA20)/2*B19</f>
        <v>26.875200000001019</v>
      </c>
    </row>
    <row r="20" spans="1:29" x14ac:dyDescent="0.3">
      <c r="A20" s="97">
        <v>11060</v>
      </c>
      <c r="B20" s="113"/>
      <c r="C20" s="167"/>
      <c r="D20" s="170"/>
      <c r="E20" s="114">
        <v>239.22</v>
      </c>
      <c r="F20" s="109">
        <v>238.84</v>
      </c>
      <c r="G20" s="109">
        <v>238.84</v>
      </c>
      <c r="H20" s="109">
        <v>238.84</v>
      </c>
      <c r="I20" s="109">
        <v>238.82</v>
      </c>
      <c r="J20" s="109">
        <v>238.85</v>
      </c>
      <c r="K20" s="109">
        <v>238.87</v>
      </c>
      <c r="L20" s="109">
        <f t="shared" ref="L20" si="6">E20-0.19</f>
        <v>239.03</v>
      </c>
      <c r="M20" s="109">
        <f t="shared" ref="M20" si="7">L20</f>
        <v>239.03</v>
      </c>
      <c r="N20" s="109">
        <f t="shared" ref="N20" si="8">L20</f>
        <v>239.03</v>
      </c>
      <c r="O20" s="119">
        <v>0.14000000000000001</v>
      </c>
      <c r="P20" s="109">
        <v>239.07</v>
      </c>
      <c r="Q20" s="109">
        <v>239.08</v>
      </c>
      <c r="R20" s="109">
        <v>239.08</v>
      </c>
      <c r="S20" s="123">
        <f>((P20-I20)+(Q20-J20)+(R20-K20))/3</f>
        <v>0.23000000000000873</v>
      </c>
      <c r="T20" s="92">
        <v>3.1120000000000001</v>
      </c>
      <c r="U20" s="92">
        <v>3.1120000000000001</v>
      </c>
      <c r="V20" s="121">
        <f>T20+U20</f>
        <v>6.2240000000000002</v>
      </c>
      <c r="W20" s="92">
        <v>3.1320000000000001</v>
      </c>
      <c r="X20" s="92">
        <v>3.1320000000000001</v>
      </c>
      <c r="Y20" s="123">
        <f>W20+X20</f>
        <v>6.2640000000000002</v>
      </c>
      <c r="Z20" s="110">
        <f>V20*O20</f>
        <v>0.87136000000000013</v>
      </c>
      <c r="AA20" s="124">
        <f>Y20*S20</f>
        <v>1.4407200000000546</v>
      </c>
      <c r="AB20" s="110"/>
      <c r="AC20" s="110"/>
    </row>
    <row r="21" spans="1:29" x14ac:dyDescent="0.3">
      <c r="A21" s="95"/>
      <c r="B21" s="115">
        <f t="shared" si="0"/>
        <v>20</v>
      </c>
      <c r="C21" s="167"/>
      <c r="D21" s="170"/>
      <c r="E21" s="114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92"/>
      <c r="U21" s="92"/>
      <c r="V21" s="109"/>
      <c r="W21" s="92"/>
      <c r="X21" s="92"/>
      <c r="Y21" s="109"/>
      <c r="Z21" s="110"/>
      <c r="AA21" s="110"/>
      <c r="AB21" s="110">
        <f t="shared" ref="AB21" si="9">(Z20+Z22)/2*B21</f>
        <v>17.427200000000003</v>
      </c>
      <c r="AC21" s="110">
        <f t="shared" ref="AC21" si="10">(AA20+AA22)/2*B21</f>
        <v>29.917200000001138</v>
      </c>
    </row>
    <row r="22" spans="1:29" x14ac:dyDescent="0.3">
      <c r="A22" s="97">
        <v>11080</v>
      </c>
      <c r="B22" s="113"/>
      <c r="C22" s="167"/>
      <c r="D22" s="170"/>
      <c r="E22" s="114">
        <v>239.22</v>
      </c>
      <c r="F22" s="109">
        <v>238.84</v>
      </c>
      <c r="G22" s="109">
        <v>238.84</v>
      </c>
      <c r="H22" s="109">
        <v>238.84</v>
      </c>
      <c r="I22" s="109">
        <v>238.87</v>
      </c>
      <c r="J22" s="109">
        <v>238.81</v>
      </c>
      <c r="K22" s="109">
        <v>238.82999999999998</v>
      </c>
      <c r="L22" s="109">
        <f t="shared" ref="L22" si="11">E22-0.19</f>
        <v>239.03</v>
      </c>
      <c r="M22" s="109">
        <f t="shared" ref="M22" si="12">L22</f>
        <v>239.03</v>
      </c>
      <c r="N22" s="109">
        <f t="shared" ref="N22" si="13">L22</f>
        <v>239.03</v>
      </c>
      <c r="O22" s="119">
        <v>0.14000000000000001</v>
      </c>
      <c r="P22" s="109">
        <v>239.08</v>
      </c>
      <c r="Q22" s="109">
        <v>239.09</v>
      </c>
      <c r="R22" s="109">
        <v>239.09</v>
      </c>
      <c r="S22" s="123">
        <f>((P22-I22)+(Q22-J22)+(R22-K22))/3</f>
        <v>0.25000000000000949</v>
      </c>
      <c r="T22" s="92">
        <v>3.1120000000000001</v>
      </c>
      <c r="U22" s="92">
        <v>3.1120000000000001</v>
      </c>
      <c r="V22" s="121">
        <f>T22+U22</f>
        <v>6.2240000000000002</v>
      </c>
      <c r="W22" s="92">
        <v>3.1020000000000003</v>
      </c>
      <c r="X22" s="92">
        <v>3.1020000000000003</v>
      </c>
      <c r="Y22" s="123">
        <f>W22+X22</f>
        <v>6.2040000000000006</v>
      </c>
      <c r="Z22" s="110">
        <f>V22*O22</f>
        <v>0.87136000000000013</v>
      </c>
      <c r="AA22" s="124">
        <f>Y22*S22</f>
        <v>1.551000000000059</v>
      </c>
      <c r="AB22" s="110"/>
      <c r="AC22" s="110"/>
    </row>
    <row r="23" spans="1:29" x14ac:dyDescent="0.3">
      <c r="A23" s="95"/>
      <c r="B23" s="115">
        <f t="shared" si="0"/>
        <v>20</v>
      </c>
      <c r="C23" s="167"/>
      <c r="D23" s="170"/>
      <c r="E23" s="114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2"/>
      <c r="U23" s="92"/>
      <c r="V23" s="109"/>
      <c r="W23" s="92"/>
      <c r="X23" s="92"/>
      <c r="Y23" s="109"/>
      <c r="Z23" s="110"/>
      <c r="AA23" s="110"/>
      <c r="AB23" s="110">
        <f t="shared" ref="AB23" si="14">(Z22+Z24)/2*B23</f>
        <v>17.427200000000003</v>
      </c>
      <c r="AC23" s="110">
        <f t="shared" ref="AC23" si="15">(AA22+AA24)/2*B23</f>
        <v>32.107333333334751</v>
      </c>
    </row>
    <row r="24" spans="1:29" x14ac:dyDescent="0.3">
      <c r="A24" s="97">
        <v>11100</v>
      </c>
      <c r="B24" s="113"/>
      <c r="C24" s="167"/>
      <c r="D24" s="170"/>
      <c r="E24" s="114">
        <v>239.22</v>
      </c>
      <c r="F24" s="109">
        <v>238.84</v>
      </c>
      <c r="G24" s="109">
        <v>238.84</v>
      </c>
      <c r="H24" s="109">
        <v>238.84</v>
      </c>
      <c r="I24" s="109">
        <v>238.82</v>
      </c>
      <c r="J24" s="109">
        <v>238.81</v>
      </c>
      <c r="K24" s="109">
        <v>238.82999999999998</v>
      </c>
      <c r="L24" s="109">
        <f t="shared" ref="L24" si="16">E24-0.19</f>
        <v>239.03</v>
      </c>
      <c r="M24" s="109">
        <f t="shared" ref="M24" si="17">L24</f>
        <v>239.03</v>
      </c>
      <c r="N24" s="109">
        <f t="shared" ref="N24" si="18">L24</f>
        <v>239.03</v>
      </c>
      <c r="O24" s="119">
        <v>0.14000000000000001</v>
      </c>
      <c r="P24" s="109">
        <v>239.09</v>
      </c>
      <c r="Q24" s="109">
        <v>239.09</v>
      </c>
      <c r="R24" s="109">
        <v>239.08</v>
      </c>
      <c r="S24" s="123">
        <f>((P24-I24)+(Q24-J24)+(R24-K24))/3</f>
        <v>0.26666666666667993</v>
      </c>
      <c r="T24" s="92">
        <v>3.1120000000000001</v>
      </c>
      <c r="U24" s="92">
        <v>3.1120000000000001</v>
      </c>
      <c r="V24" s="121">
        <f>T24+U24</f>
        <v>6.2240000000000002</v>
      </c>
      <c r="W24" s="92">
        <v>3.1219999999999999</v>
      </c>
      <c r="X24" s="92">
        <v>3.1020000000000003</v>
      </c>
      <c r="Y24" s="123">
        <f>W24+X24</f>
        <v>6.2240000000000002</v>
      </c>
      <c r="Z24" s="110">
        <f>V24*O24</f>
        <v>0.87136000000000013</v>
      </c>
      <c r="AA24" s="124">
        <f>Y24*S24</f>
        <v>1.6597333333334159</v>
      </c>
      <c r="AB24" s="110"/>
      <c r="AC24" s="110"/>
    </row>
    <row r="25" spans="1:29" x14ac:dyDescent="0.3">
      <c r="A25" s="95"/>
      <c r="B25" s="115">
        <f t="shared" si="0"/>
        <v>20</v>
      </c>
      <c r="C25" s="167"/>
      <c r="D25" s="170"/>
      <c r="E25" s="114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92"/>
      <c r="U25" s="92"/>
      <c r="V25" s="109"/>
      <c r="W25" s="92"/>
      <c r="X25" s="92"/>
      <c r="Y25" s="109"/>
      <c r="Z25" s="110"/>
      <c r="AA25" s="110"/>
      <c r="AB25" s="110">
        <f t="shared" ref="AB25" si="19">(Z24+Z26)/2*B25</f>
        <v>17.427200000000003</v>
      </c>
      <c r="AC25" s="110">
        <f t="shared" ref="AC25" si="20">(AA24+AA26)/2*B25</f>
        <v>31.925200000001013</v>
      </c>
    </row>
    <row r="26" spans="1:29" x14ac:dyDescent="0.3">
      <c r="A26" s="97">
        <v>11120</v>
      </c>
      <c r="B26" s="113"/>
      <c r="C26" s="167"/>
      <c r="D26" s="170"/>
      <c r="E26" s="114">
        <v>239.21</v>
      </c>
      <c r="F26" s="109">
        <v>238.83</v>
      </c>
      <c r="G26" s="109">
        <v>238.83</v>
      </c>
      <c r="H26" s="109">
        <v>238.83</v>
      </c>
      <c r="I26" s="109">
        <v>238.84</v>
      </c>
      <c r="J26" s="109">
        <v>238.84</v>
      </c>
      <c r="K26" s="109">
        <v>238.85</v>
      </c>
      <c r="L26" s="109">
        <f t="shared" ref="L26" si="21">E26-0.19</f>
        <v>239.02</v>
      </c>
      <c r="M26" s="109">
        <f t="shared" ref="M26" si="22">L26</f>
        <v>239.02</v>
      </c>
      <c r="N26" s="109">
        <f t="shared" ref="N26" si="23">L26</f>
        <v>239.02</v>
      </c>
      <c r="O26" s="119">
        <v>0.14000000000000001</v>
      </c>
      <c r="P26" s="109">
        <v>239.08</v>
      </c>
      <c r="Q26" s="109">
        <v>239.1</v>
      </c>
      <c r="R26" s="109">
        <v>239.09</v>
      </c>
      <c r="S26" s="123">
        <f>((P26-I26)+(Q26-J26)+(R26-K26))/3</f>
        <v>0.2466666666666697</v>
      </c>
      <c r="T26" s="92">
        <v>3.1120000000000001</v>
      </c>
      <c r="U26" s="92">
        <v>3.1120000000000001</v>
      </c>
      <c r="V26" s="121">
        <f>T26+U26</f>
        <v>6.2240000000000002</v>
      </c>
      <c r="W26" s="92">
        <v>3.1120000000000001</v>
      </c>
      <c r="X26" s="92">
        <v>3.1020000000000003</v>
      </c>
      <c r="Y26" s="123">
        <f>W26+X26</f>
        <v>6.2140000000000004</v>
      </c>
      <c r="Z26" s="110">
        <f>V26*O26</f>
        <v>0.87136000000000013</v>
      </c>
      <c r="AA26" s="124">
        <f>Y26*S26</f>
        <v>1.5327866666666856</v>
      </c>
      <c r="AB26" s="110"/>
      <c r="AC26" s="110"/>
    </row>
    <row r="27" spans="1:29" x14ac:dyDescent="0.3">
      <c r="A27" s="95"/>
      <c r="B27" s="115">
        <f t="shared" si="0"/>
        <v>20</v>
      </c>
      <c r="C27" s="167"/>
      <c r="D27" s="170"/>
      <c r="E27" s="114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92"/>
      <c r="U27" s="92"/>
      <c r="V27" s="109"/>
      <c r="W27" s="92"/>
      <c r="X27" s="92"/>
      <c r="Y27" s="109"/>
      <c r="Z27" s="110"/>
      <c r="AA27" s="110"/>
      <c r="AB27" s="110">
        <f t="shared" ref="AB27" si="24">(Z26+Z28)/2*B27</f>
        <v>17.427200000000003</v>
      </c>
      <c r="AC27" s="110">
        <f t="shared" ref="AC27" si="25">(AA26+AA28)/2*B27</f>
        <v>30.105333333334279</v>
      </c>
    </row>
    <row r="28" spans="1:29" x14ac:dyDescent="0.3">
      <c r="A28" s="97">
        <v>11140</v>
      </c>
      <c r="B28" s="113"/>
      <c r="C28" s="167"/>
      <c r="D28" s="170"/>
      <c r="E28" s="114">
        <v>239.21</v>
      </c>
      <c r="F28" s="109">
        <v>238.83</v>
      </c>
      <c r="G28" s="109">
        <v>238.83</v>
      </c>
      <c r="H28" s="109">
        <v>238.83</v>
      </c>
      <c r="I28" s="109">
        <v>238.85</v>
      </c>
      <c r="J28" s="109">
        <v>238.85</v>
      </c>
      <c r="K28" s="109">
        <v>238.85</v>
      </c>
      <c r="L28" s="109">
        <f t="shared" ref="L28" si="26">E28-0.19</f>
        <v>239.02</v>
      </c>
      <c r="M28" s="109">
        <f t="shared" ref="M28" si="27">L28</f>
        <v>239.02</v>
      </c>
      <c r="N28" s="109">
        <f t="shared" ref="N28" si="28">L28</f>
        <v>239.02</v>
      </c>
      <c r="O28" s="119">
        <v>0.14000000000000001</v>
      </c>
      <c r="P28" s="109">
        <v>239.08</v>
      </c>
      <c r="Q28" s="109">
        <v>239.09</v>
      </c>
      <c r="R28" s="109">
        <v>239.09</v>
      </c>
      <c r="S28" s="123">
        <f>((P28-I28)+(Q28-J28)+(R28-K28))/3</f>
        <v>0.23666666666667879</v>
      </c>
      <c r="T28" s="92">
        <v>3.1120000000000001</v>
      </c>
      <c r="U28" s="92">
        <v>3.1120000000000001</v>
      </c>
      <c r="V28" s="121">
        <f>T28+U28</f>
        <v>6.2240000000000002</v>
      </c>
      <c r="W28" s="92">
        <v>3.1219999999999999</v>
      </c>
      <c r="X28" s="92">
        <v>3.1219999999999999</v>
      </c>
      <c r="Y28" s="123">
        <f>W28+X28</f>
        <v>6.2439999999999998</v>
      </c>
      <c r="Z28" s="110">
        <f>V28*O28</f>
        <v>0.87136000000000013</v>
      </c>
      <c r="AA28" s="124">
        <f>Y28*S28</f>
        <v>1.4777466666667423</v>
      </c>
      <c r="AB28" s="110"/>
      <c r="AC28" s="110"/>
    </row>
    <row r="29" spans="1:29" x14ac:dyDescent="0.3">
      <c r="A29" s="95"/>
      <c r="B29" s="115">
        <f t="shared" si="0"/>
        <v>20</v>
      </c>
      <c r="C29" s="167"/>
      <c r="D29" s="170"/>
      <c r="E29" s="114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92"/>
      <c r="U29" s="92"/>
      <c r="V29" s="109"/>
      <c r="W29" s="92"/>
      <c r="X29" s="92"/>
      <c r="Y29" s="109"/>
      <c r="Z29" s="110"/>
      <c r="AA29" s="110"/>
      <c r="AB29" s="110">
        <f t="shared" ref="AB29" si="29">(Z28+Z30)/2*B29</f>
        <v>17.427200000000003</v>
      </c>
      <c r="AC29" s="110">
        <f t="shared" ref="AC29" si="30">(AA28+AA30)/2*B29</f>
        <v>28.907866666668156</v>
      </c>
    </row>
    <row r="30" spans="1:29" x14ac:dyDescent="0.3">
      <c r="A30" s="97">
        <v>11160</v>
      </c>
      <c r="B30" s="113"/>
      <c r="C30" s="167"/>
      <c r="D30" s="170"/>
      <c r="E30" s="114">
        <v>239.21</v>
      </c>
      <c r="F30" s="109">
        <v>238.83</v>
      </c>
      <c r="G30" s="109">
        <v>238.83</v>
      </c>
      <c r="H30" s="109">
        <v>238.83</v>
      </c>
      <c r="I30" s="109">
        <v>238.87</v>
      </c>
      <c r="J30" s="109">
        <v>238.85</v>
      </c>
      <c r="K30" s="109">
        <v>238.85</v>
      </c>
      <c r="L30" s="109">
        <f t="shared" ref="L30" si="31">E30-0.19</f>
        <v>239.02</v>
      </c>
      <c r="M30" s="109">
        <f t="shared" ref="M30" si="32">L30</f>
        <v>239.02</v>
      </c>
      <c r="N30" s="109">
        <f t="shared" ref="N30" si="33">L30</f>
        <v>239.02</v>
      </c>
      <c r="O30" s="119">
        <v>0.14000000000000001</v>
      </c>
      <c r="P30" s="109">
        <v>239.08</v>
      </c>
      <c r="Q30" s="109">
        <v>239.09</v>
      </c>
      <c r="R30" s="109">
        <v>239.08</v>
      </c>
      <c r="S30" s="123">
        <f>((P30-I30)+(Q30-J30)+(R30-K30))/3</f>
        <v>0.22666666666667842</v>
      </c>
      <c r="T30" s="92">
        <v>3.1120000000000001</v>
      </c>
      <c r="U30" s="92">
        <v>3.1120000000000001</v>
      </c>
      <c r="V30" s="121">
        <f>T30+U30</f>
        <v>6.2240000000000002</v>
      </c>
      <c r="W30" s="92">
        <v>3.1320000000000001</v>
      </c>
      <c r="X30" s="92">
        <v>3.1020000000000003</v>
      </c>
      <c r="Y30" s="123">
        <f>W30+X30</f>
        <v>6.234</v>
      </c>
      <c r="Z30" s="110">
        <f>V30*O30</f>
        <v>0.87136000000000013</v>
      </c>
      <c r="AA30" s="124">
        <f>Y30*S30</f>
        <v>1.4130400000000733</v>
      </c>
      <c r="AB30" s="110"/>
      <c r="AC30" s="110"/>
    </row>
    <row r="31" spans="1:29" x14ac:dyDescent="0.3">
      <c r="A31" s="95"/>
      <c r="B31" s="115">
        <f t="shared" si="0"/>
        <v>20</v>
      </c>
      <c r="C31" s="167"/>
      <c r="D31" s="170"/>
      <c r="E31" s="114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92"/>
      <c r="U31" s="92"/>
      <c r="V31" s="109"/>
      <c r="W31" s="92"/>
      <c r="X31" s="92"/>
      <c r="Y31" s="109"/>
      <c r="Z31" s="110"/>
      <c r="AA31" s="110"/>
      <c r="AB31" s="110">
        <f t="shared" ref="AB31" si="34">(Z30+Z32)/2*B31</f>
        <v>17.427200000000003</v>
      </c>
      <c r="AC31" s="110">
        <f t="shared" ref="AC31" si="35">(AA30+AA32)/2*B31</f>
        <v>30.493933333334489</v>
      </c>
    </row>
    <row r="32" spans="1:29" x14ac:dyDescent="0.3">
      <c r="A32" s="97">
        <v>11180</v>
      </c>
      <c r="B32" s="113"/>
      <c r="C32" s="167"/>
      <c r="D32" s="170"/>
      <c r="E32" s="114">
        <v>239.21</v>
      </c>
      <c r="F32" s="109">
        <v>238.83</v>
      </c>
      <c r="G32" s="109">
        <v>238.83</v>
      </c>
      <c r="H32" s="109">
        <v>238.83</v>
      </c>
      <c r="I32" s="109">
        <v>238.78</v>
      </c>
      <c r="J32" s="109">
        <v>238.78</v>
      </c>
      <c r="K32" s="109">
        <v>238.79</v>
      </c>
      <c r="L32" s="109">
        <f t="shared" ref="L32" si="36">E32-0.19</f>
        <v>239.02</v>
      </c>
      <c r="M32" s="109">
        <f t="shared" ref="M32" si="37">L32</f>
        <v>239.02</v>
      </c>
      <c r="N32" s="109">
        <f t="shared" ref="N32" si="38">L32</f>
        <v>239.02</v>
      </c>
      <c r="O32" s="119">
        <v>0.14000000000000001</v>
      </c>
      <c r="P32" s="109">
        <v>239.03</v>
      </c>
      <c r="Q32" s="109">
        <v>239.05</v>
      </c>
      <c r="R32" s="109">
        <v>239.06</v>
      </c>
      <c r="S32" s="123">
        <f>((P32-I32)+(Q32-J32)+(R32-K32))/3</f>
        <v>0.26333333333334014</v>
      </c>
      <c r="T32" s="92">
        <v>3.1120000000000001</v>
      </c>
      <c r="U32" s="92">
        <v>3.1120000000000001</v>
      </c>
      <c r="V32" s="121">
        <f>T32+U32</f>
        <v>6.2240000000000002</v>
      </c>
      <c r="W32" s="92">
        <v>3.1120000000000001</v>
      </c>
      <c r="X32" s="92">
        <v>3.1020000000000003</v>
      </c>
      <c r="Y32" s="123">
        <f>W32+X32</f>
        <v>6.2140000000000004</v>
      </c>
      <c r="Z32" s="110">
        <f>V32*O32</f>
        <v>0.87136000000000013</v>
      </c>
      <c r="AA32" s="124">
        <f>Y32*S32</f>
        <v>1.6363533333333757</v>
      </c>
      <c r="AB32" s="110"/>
      <c r="AC32" s="110"/>
    </row>
    <row r="33" spans="1:29" x14ac:dyDescent="0.3">
      <c r="A33" s="95"/>
      <c r="B33" s="115">
        <f t="shared" si="0"/>
        <v>8</v>
      </c>
      <c r="C33" s="167"/>
      <c r="D33" s="170"/>
      <c r="E33" s="114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92"/>
      <c r="U33" s="92"/>
      <c r="V33" s="109"/>
      <c r="W33" s="92"/>
      <c r="X33" s="92"/>
      <c r="Y33" s="109"/>
      <c r="Z33" s="110"/>
      <c r="AA33" s="110"/>
      <c r="AB33" s="110">
        <f t="shared" ref="AB33" si="39">(Z32+Z34)/2*B33</f>
        <v>6.9708800000000011</v>
      </c>
      <c r="AC33" s="110">
        <f t="shared" ref="AC33" si="40">(AA32+AA34)/2*B33</f>
        <v>11.665786666666875</v>
      </c>
    </row>
    <row r="34" spans="1:29" x14ac:dyDescent="0.3">
      <c r="A34" s="97">
        <v>11188</v>
      </c>
      <c r="B34" s="113"/>
      <c r="C34" s="167"/>
      <c r="D34" s="170"/>
      <c r="E34" s="114">
        <v>239.2</v>
      </c>
      <c r="F34" s="109">
        <v>238.82</v>
      </c>
      <c r="G34" s="109">
        <v>238.82</v>
      </c>
      <c r="H34" s="109">
        <v>238.82</v>
      </c>
      <c r="I34" s="109">
        <v>238.82</v>
      </c>
      <c r="J34" s="109">
        <v>238.81</v>
      </c>
      <c r="K34" s="109">
        <v>238.82</v>
      </c>
      <c r="L34" s="109">
        <f t="shared" ref="L34" si="41">E34-0.19</f>
        <v>239.01</v>
      </c>
      <c r="M34" s="109">
        <f t="shared" ref="M34:M96" si="42">L34</f>
        <v>239.01</v>
      </c>
      <c r="N34" s="109">
        <f t="shared" ref="N34" si="43">L34</f>
        <v>239.01</v>
      </c>
      <c r="O34" s="119">
        <v>0.14000000000000001</v>
      </c>
      <c r="P34" s="109">
        <v>239</v>
      </c>
      <c r="Q34" s="109">
        <v>239.03</v>
      </c>
      <c r="R34" s="109">
        <v>239.04</v>
      </c>
      <c r="S34" s="123">
        <f>((P34-I34)+(Q34-J34)+(R34-K34))/3</f>
        <v>0.20666666666666819</v>
      </c>
      <c r="T34" s="92">
        <v>3.1120000000000001</v>
      </c>
      <c r="U34" s="92">
        <v>3.1120000000000001</v>
      </c>
      <c r="V34" s="121">
        <f>T34+U34</f>
        <v>6.2240000000000002</v>
      </c>
      <c r="W34" s="92">
        <v>3.0920000000000001</v>
      </c>
      <c r="X34" s="92">
        <v>3.1020000000000003</v>
      </c>
      <c r="Y34" s="123">
        <f>W34+X34</f>
        <v>6.1940000000000008</v>
      </c>
      <c r="Z34" s="110">
        <f>V34*O34</f>
        <v>0.87136000000000013</v>
      </c>
      <c r="AA34" s="124">
        <f>Y34*S34</f>
        <v>1.2800933333333429</v>
      </c>
      <c r="AB34" s="110"/>
      <c r="AC34" s="110"/>
    </row>
    <row r="35" spans="1:29" x14ac:dyDescent="0.3">
      <c r="A35" s="108"/>
      <c r="B35" s="115">
        <f t="shared" si="0"/>
        <v>2</v>
      </c>
      <c r="C35" s="167"/>
      <c r="D35" s="170"/>
      <c r="E35" s="112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92"/>
      <c r="U35" s="92"/>
      <c r="V35" s="109"/>
      <c r="W35" s="92"/>
      <c r="X35" s="92"/>
      <c r="Y35" s="109"/>
      <c r="Z35" s="110"/>
      <c r="AA35" s="110"/>
      <c r="AB35" s="110">
        <f t="shared" ref="AB35" si="44">(Z34+Z36)/2*B35</f>
        <v>1.7785600000000001</v>
      </c>
      <c r="AC35" s="110">
        <f t="shared" ref="AC35" si="45">(AA34+AA36)/2*B35</f>
        <v>2.5760933333334535</v>
      </c>
    </row>
    <row r="36" spans="1:29" x14ac:dyDescent="0.3">
      <c r="A36" s="111">
        <v>11190</v>
      </c>
      <c r="B36" s="113"/>
      <c r="C36" s="167"/>
      <c r="D36" s="170"/>
      <c r="E36" s="112">
        <v>239.2</v>
      </c>
      <c r="F36" s="109">
        <v>238.82</v>
      </c>
      <c r="G36" s="109">
        <v>238.82</v>
      </c>
      <c r="H36" s="109">
        <v>238.82</v>
      </c>
      <c r="I36" s="109">
        <v>238.82</v>
      </c>
      <c r="J36" s="109">
        <v>238.79999999999998</v>
      </c>
      <c r="K36" s="109">
        <v>238.82999999999998</v>
      </c>
      <c r="L36" s="109">
        <f t="shared" ref="L36" si="46">E36-0.19</f>
        <v>239.01</v>
      </c>
      <c r="M36" s="109">
        <f t="shared" si="42"/>
        <v>239.01</v>
      </c>
      <c r="N36" s="109">
        <f t="shared" ref="N36" si="47">L36</f>
        <v>239.01</v>
      </c>
      <c r="O36" s="119">
        <v>0.14000000000000001</v>
      </c>
      <c r="P36" s="109">
        <v>238.99</v>
      </c>
      <c r="Q36" s="109">
        <v>239.02</v>
      </c>
      <c r="R36" s="109">
        <v>239.04</v>
      </c>
      <c r="S36" s="123">
        <f>((P36-I36)+(Q36-J36)+(R36-K36))/3</f>
        <v>0.20000000000001705</v>
      </c>
      <c r="T36" s="92">
        <v>3.24</v>
      </c>
      <c r="U36" s="92">
        <v>3.24</v>
      </c>
      <c r="V36" s="121">
        <f>T36+U36</f>
        <v>6.48</v>
      </c>
      <c r="W36" s="92">
        <v>3.25</v>
      </c>
      <c r="X36" s="92">
        <v>3.2300000000000004</v>
      </c>
      <c r="Y36" s="123">
        <f>W36+X36</f>
        <v>6.48</v>
      </c>
      <c r="Z36" s="110">
        <f>V36*O36</f>
        <v>0.90720000000000012</v>
      </c>
      <c r="AA36" s="124">
        <f>Y36*S36</f>
        <v>1.2960000000001106</v>
      </c>
      <c r="AB36" s="110"/>
      <c r="AC36" s="110"/>
    </row>
    <row r="37" spans="1:29" x14ac:dyDescent="0.3">
      <c r="A37" s="108"/>
      <c r="B37" s="115">
        <f t="shared" si="0"/>
        <v>10</v>
      </c>
      <c r="C37" s="167"/>
      <c r="D37" s="170"/>
      <c r="E37" s="112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92"/>
      <c r="U37" s="92"/>
      <c r="V37" s="109"/>
      <c r="W37" s="92"/>
      <c r="X37" s="92"/>
      <c r="Y37" s="109"/>
      <c r="Z37" s="110"/>
      <c r="AA37" s="110"/>
      <c r="AB37" s="110">
        <f t="shared" ref="AB37" si="48">(Z36+Z38)/2*B37</f>
        <v>9.072000000000001</v>
      </c>
      <c r="AC37" s="110">
        <f t="shared" ref="AC37" si="49">(AA36+AA38)/2*B37</f>
        <v>13.46750000000031</v>
      </c>
    </row>
    <row r="38" spans="1:29" x14ac:dyDescent="0.3">
      <c r="A38" s="111">
        <v>11200</v>
      </c>
      <c r="B38" s="113"/>
      <c r="C38" s="167"/>
      <c r="D38" s="170"/>
      <c r="E38" s="112">
        <v>239.19</v>
      </c>
      <c r="F38" s="109">
        <v>238.81</v>
      </c>
      <c r="G38" s="109">
        <v>238.81</v>
      </c>
      <c r="H38" s="109">
        <v>238.81</v>
      </c>
      <c r="I38" s="109">
        <v>238.81</v>
      </c>
      <c r="J38" s="109">
        <v>238.8</v>
      </c>
      <c r="K38" s="109">
        <v>238.8</v>
      </c>
      <c r="L38" s="109">
        <f t="shared" ref="L38" si="50">E38-0.19</f>
        <v>239</v>
      </c>
      <c r="M38" s="109">
        <f t="shared" si="42"/>
        <v>239</v>
      </c>
      <c r="N38" s="109">
        <f t="shared" ref="N38" si="51">L38</f>
        <v>239</v>
      </c>
      <c r="O38" s="119">
        <v>0.14000000000000001</v>
      </c>
      <c r="P38" s="109">
        <v>238.97</v>
      </c>
      <c r="Q38" s="109">
        <v>239.03</v>
      </c>
      <c r="R38" s="109">
        <v>239.06</v>
      </c>
      <c r="S38" s="123">
        <f>((P38-I38)+(Q38-J38)+(R38-K38))/3</f>
        <v>0.2166666666666591</v>
      </c>
      <c r="T38" s="92">
        <v>3.24</v>
      </c>
      <c r="U38" s="92">
        <v>3.24</v>
      </c>
      <c r="V38" s="121">
        <f>T38+U38</f>
        <v>6.48</v>
      </c>
      <c r="W38" s="92">
        <v>3.22</v>
      </c>
      <c r="X38" s="92">
        <v>3.2300000000000004</v>
      </c>
      <c r="Y38" s="123">
        <f>W38+X38</f>
        <v>6.4500000000000011</v>
      </c>
      <c r="Z38" s="110">
        <f>V38*O38</f>
        <v>0.90720000000000012</v>
      </c>
      <c r="AA38" s="124">
        <f>Y38*S38</f>
        <v>1.3974999999999513</v>
      </c>
      <c r="AB38" s="110"/>
      <c r="AC38" s="110"/>
    </row>
    <row r="39" spans="1:29" x14ac:dyDescent="0.3">
      <c r="A39" s="108"/>
      <c r="B39" s="115">
        <f t="shared" si="0"/>
        <v>10</v>
      </c>
      <c r="C39" s="167"/>
      <c r="D39" s="170"/>
      <c r="E39" s="112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92"/>
      <c r="U39" s="92"/>
      <c r="V39" s="109"/>
      <c r="W39" s="92"/>
      <c r="X39" s="92"/>
      <c r="Y39" s="109"/>
      <c r="Z39" s="110"/>
      <c r="AA39" s="110"/>
      <c r="AB39" s="110">
        <f t="shared" ref="AB39" si="52">(Z38+Z40)/2*B39</f>
        <v>9.072000000000001</v>
      </c>
      <c r="AC39" s="110">
        <f t="shared" ref="AC39" si="53">(AA38+AA40)/2*B39</f>
        <v>15.506333333332392</v>
      </c>
    </row>
    <row r="40" spans="1:29" x14ac:dyDescent="0.3">
      <c r="A40" s="111">
        <v>11210</v>
      </c>
      <c r="B40" s="113"/>
      <c r="C40" s="167"/>
      <c r="D40" s="170"/>
      <c r="E40" s="112">
        <v>239.05</v>
      </c>
      <c r="F40" s="109">
        <v>238.67000000000002</v>
      </c>
      <c r="G40" s="109">
        <v>238.67000000000002</v>
      </c>
      <c r="H40" s="109">
        <v>238.67000000000002</v>
      </c>
      <c r="I40" s="109">
        <v>238.70000000000002</v>
      </c>
      <c r="J40" s="109">
        <v>238.69000000000003</v>
      </c>
      <c r="K40" s="109">
        <v>238.70000000000002</v>
      </c>
      <c r="L40" s="109">
        <f t="shared" ref="L40" si="54">E40-0.19</f>
        <v>238.86</v>
      </c>
      <c r="M40" s="109">
        <f t="shared" si="42"/>
        <v>238.86</v>
      </c>
      <c r="N40" s="109">
        <f t="shared" ref="N40" si="55">L40</f>
        <v>238.86</v>
      </c>
      <c r="O40" s="119">
        <v>0.14000000000000001</v>
      </c>
      <c r="P40" s="109">
        <v>238.89</v>
      </c>
      <c r="Q40" s="109">
        <v>238.96</v>
      </c>
      <c r="R40" s="109">
        <v>239.03</v>
      </c>
      <c r="S40" s="123">
        <f>((P40-I40)+(Q40-J40)+(R40-K40))/3</f>
        <v>0.26333333333331171</v>
      </c>
      <c r="T40" s="92">
        <v>3.24</v>
      </c>
      <c r="U40" s="92">
        <v>3.24</v>
      </c>
      <c r="V40" s="121">
        <f>T40+U40</f>
        <v>6.48</v>
      </c>
      <c r="W40" s="92">
        <v>3.22</v>
      </c>
      <c r="X40" s="92">
        <v>3.25</v>
      </c>
      <c r="Y40" s="123">
        <f>W40+X40</f>
        <v>6.4700000000000006</v>
      </c>
      <c r="Z40" s="110">
        <f>V40*O40</f>
        <v>0.90720000000000012</v>
      </c>
      <c r="AA40" s="124">
        <f>Y40*S40</f>
        <v>1.703766666666527</v>
      </c>
      <c r="AB40" s="110"/>
      <c r="AC40" s="110"/>
    </row>
    <row r="41" spans="1:29" x14ac:dyDescent="0.3">
      <c r="A41" s="108"/>
      <c r="B41" s="115">
        <f t="shared" si="0"/>
        <v>10</v>
      </c>
      <c r="C41" s="167"/>
      <c r="D41" s="170"/>
      <c r="E41" s="112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92"/>
      <c r="U41" s="92"/>
      <c r="V41" s="109"/>
      <c r="W41" s="92"/>
      <c r="X41" s="92"/>
      <c r="Y41" s="109"/>
      <c r="Z41" s="110"/>
      <c r="AA41" s="110"/>
      <c r="AB41" s="110">
        <f t="shared" ref="AB41" si="56">(Z40+Z42)/2*B41</f>
        <v>9.072000000000001</v>
      </c>
      <c r="AC41" s="110">
        <f t="shared" ref="AC41" si="57">(AA40+AA42)/2*B41</f>
        <v>16.643833333332942</v>
      </c>
    </row>
    <row r="42" spans="1:29" x14ac:dyDescent="0.3">
      <c r="A42" s="111">
        <v>11220</v>
      </c>
      <c r="B42" s="113"/>
      <c r="C42" s="167"/>
      <c r="D42" s="170"/>
      <c r="E42" s="112">
        <v>238.73</v>
      </c>
      <c r="F42" s="109">
        <v>238.35</v>
      </c>
      <c r="G42" s="109">
        <v>238.35</v>
      </c>
      <c r="H42" s="109">
        <v>238.35</v>
      </c>
      <c r="I42" s="109">
        <v>238.47</v>
      </c>
      <c r="J42" s="109">
        <v>238.48</v>
      </c>
      <c r="K42" s="109">
        <v>238.47</v>
      </c>
      <c r="L42" s="109">
        <f t="shared" ref="L42" si="58">E42-0.19</f>
        <v>238.54</v>
      </c>
      <c r="M42" s="109">
        <f t="shared" si="42"/>
        <v>238.54</v>
      </c>
      <c r="N42" s="109">
        <f t="shared" ref="N42" si="59">L42</f>
        <v>238.54</v>
      </c>
      <c r="O42" s="119">
        <v>0.14000000000000001</v>
      </c>
      <c r="P42" s="109">
        <v>238.65</v>
      </c>
      <c r="Q42" s="109">
        <v>238.72</v>
      </c>
      <c r="R42" s="109">
        <v>238.8</v>
      </c>
      <c r="S42" s="123">
        <f>((P42-I42)+(Q42-J42)+(R42-K42))/3</f>
        <v>0.25000000000000949</v>
      </c>
      <c r="T42" s="92">
        <v>3.24</v>
      </c>
      <c r="U42" s="92">
        <v>3.24</v>
      </c>
      <c r="V42" s="121">
        <f>T42+U42</f>
        <v>6.48</v>
      </c>
      <c r="W42" s="92">
        <v>3.25</v>
      </c>
      <c r="X42" s="92">
        <v>3.25</v>
      </c>
      <c r="Y42" s="123">
        <f>W42+X42</f>
        <v>6.5</v>
      </c>
      <c r="Z42" s="110">
        <f>V42*O42</f>
        <v>0.90720000000000012</v>
      </c>
      <c r="AA42" s="124">
        <f>Y42*S42</f>
        <v>1.6250000000000617</v>
      </c>
      <c r="AB42" s="110"/>
      <c r="AC42" s="110"/>
    </row>
    <row r="43" spans="1:29" x14ac:dyDescent="0.3">
      <c r="A43" s="108"/>
      <c r="B43" s="115">
        <f t="shared" si="0"/>
        <v>10</v>
      </c>
      <c r="C43" s="167"/>
      <c r="D43" s="170"/>
      <c r="E43" s="112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92"/>
      <c r="U43" s="92"/>
      <c r="V43" s="109"/>
      <c r="W43" s="92"/>
      <c r="X43" s="92"/>
      <c r="Y43" s="109"/>
      <c r="Z43" s="110"/>
      <c r="AA43" s="110"/>
      <c r="AB43" s="110">
        <f t="shared" ref="AB43" si="60">(Z42+Z44)/2*B43</f>
        <v>9.072000000000001</v>
      </c>
      <c r="AC43" s="110">
        <f t="shared" ref="AC43" si="61">(AA42+AA44)/2*B43</f>
        <v>16.738333333333458</v>
      </c>
    </row>
    <row r="44" spans="1:29" x14ac:dyDescent="0.3">
      <c r="A44" s="111">
        <v>11230</v>
      </c>
      <c r="B44" s="113"/>
      <c r="C44" s="167"/>
      <c r="D44" s="170"/>
      <c r="E44" s="112">
        <v>238.42</v>
      </c>
      <c r="F44" s="109">
        <v>238.04</v>
      </c>
      <c r="G44" s="109">
        <v>238.04</v>
      </c>
      <c r="H44" s="109">
        <v>238.04</v>
      </c>
      <c r="I44" s="109">
        <v>238.05</v>
      </c>
      <c r="J44" s="109">
        <v>238.06</v>
      </c>
      <c r="K44" s="109">
        <v>238.04000000000002</v>
      </c>
      <c r="L44" s="109">
        <f t="shared" ref="L44" si="62">E44-0.19</f>
        <v>238.23</v>
      </c>
      <c r="M44" s="109">
        <f t="shared" si="42"/>
        <v>238.23</v>
      </c>
      <c r="N44" s="109">
        <f t="shared" ref="N44" si="63">L44</f>
        <v>238.23</v>
      </c>
      <c r="O44" s="119">
        <v>0.14000000000000001</v>
      </c>
      <c r="P44" s="109">
        <v>238.24</v>
      </c>
      <c r="Q44" s="109">
        <v>238.31</v>
      </c>
      <c r="R44" s="109">
        <v>238.4</v>
      </c>
      <c r="S44" s="123">
        <f>((P44-I44)+(Q44-J44)+(R44-K44))/3</f>
        <v>0.266666666666661</v>
      </c>
      <c r="T44" s="92">
        <v>3.24</v>
      </c>
      <c r="U44" s="92">
        <v>3.24</v>
      </c>
      <c r="V44" s="121">
        <f>T44+U44</f>
        <v>6.48</v>
      </c>
      <c r="W44" s="92">
        <v>3.2300000000000004</v>
      </c>
      <c r="X44" s="92">
        <v>3.2300000000000004</v>
      </c>
      <c r="Y44" s="123">
        <f>W44+X44</f>
        <v>6.4600000000000009</v>
      </c>
      <c r="Z44" s="110">
        <f>V44*O44</f>
        <v>0.90720000000000012</v>
      </c>
      <c r="AA44" s="124">
        <f>Y44*S44</f>
        <v>1.7226666666666304</v>
      </c>
      <c r="AB44" s="110"/>
      <c r="AC44" s="110"/>
    </row>
    <row r="45" spans="1:29" x14ac:dyDescent="0.3">
      <c r="A45" s="108"/>
      <c r="B45" s="115">
        <f t="shared" si="0"/>
        <v>10</v>
      </c>
      <c r="C45" s="167"/>
      <c r="D45" s="170"/>
      <c r="E45" s="112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92"/>
      <c r="U45" s="92"/>
      <c r="V45" s="109"/>
      <c r="W45" s="92"/>
      <c r="X45" s="92"/>
      <c r="Y45" s="109"/>
      <c r="Z45" s="110"/>
      <c r="AA45" s="110"/>
      <c r="AB45" s="110">
        <f t="shared" ref="AB45" si="64">(Z44+Z46)/2*B45</f>
        <v>9.072000000000001</v>
      </c>
      <c r="AC45" s="110">
        <f t="shared" ref="AC45" si="65">(AA44+AA46)/2*B45</f>
        <v>16.234000000000211</v>
      </c>
    </row>
    <row r="46" spans="1:29" x14ac:dyDescent="0.3">
      <c r="A46" s="111">
        <v>11240</v>
      </c>
      <c r="B46" s="113"/>
      <c r="C46" s="167"/>
      <c r="D46" s="170"/>
      <c r="E46" s="112">
        <v>238.04</v>
      </c>
      <c r="F46" s="109">
        <v>237.66</v>
      </c>
      <c r="G46" s="109">
        <v>237.66</v>
      </c>
      <c r="H46" s="109">
        <v>237.66</v>
      </c>
      <c r="I46" s="109">
        <v>237.57</v>
      </c>
      <c r="J46" s="109">
        <v>237.59</v>
      </c>
      <c r="K46" s="109">
        <v>237.57</v>
      </c>
      <c r="L46" s="109">
        <f t="shared" ref="L46" si="66">E46-0.19</f>
        <v>237.85</v>
      </c>
      <c r="M46" s="109">
        <f t="shared" si="42"/>
        <v>237.85</v>
      </c>
      <c r="N46" s="109">
        <f t="shared" ref="N46" si="67">L46</f>
        <v>237.85</v>
      </c>
      <c r="O46" s="119">
        <v>0.14000000000000001</v>
      </c>
      <c r="P46" s="109">
        <v>237.8</v>
      </c>
      <c r="Q46" s="109">
        <v>237.8</v>
      </c>
      <c r="R46" s="109">
        <v>237.84</v>
      </c>
      <c r="S46" s="123">
        <f>((P46-I46)+(Q46-J46)+(R46-K46))/3</f>
        <v>0.23666666666667879</v>
      </c>
      <c r="T46" s="92">
        <v>3.24</v>
      </c>
      <c r="U46" s="92">
        <v>3.24</v>
      </c>
      <c r="V46" s="121">
        <f>T46+U46</f>
        <v>6.48</v>
      </c>
      <c r="W46" s="92">
        <v>3.22</v>
      </c>
      <c r="X46" s="92">
        <v>3.22</v>
      </c>
      <c r="Y46" s="123">
        <f>W46+X46</f>
        <v>6.44</v>
      </c>
      <c r="Z46" s="110">
        <f>V46*O46</f>
        <v>0.90720000000000012</v>
      </c>
      <c r="AA46" s="124">
        <f>Y46*S46</f>
        <v>1.5241333333334115</v>
      </c>
      <c r="AB46" s="110"/>
      <c r="AC46" s="110"/>
    </row>
    <row r="47" spans="1:29" x14ac:dyDescent="0.3">
      <c r="A47" s="108"/>
      <c r="B47" s="115">
        <f t="shared" si="0"/>
        <v>9.89259999999922</v>
      </c>
      <c r="C47" s="168"/>
      <c r="D47" s="171"/>
      <c r="E47" s="112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92"/>
      <c r="U47" s="92"/>
      <c r="V47" s="109"/>
      <c r="W47" s="92"/>
      <c r="X47" s="92"/>
      <c r="Y47" s="109"/>
      <c r="Z47" s="110"/>
      <c r="AA47" s="110"/>
      <c r="AB47" s="110">
        <f t="shared" ref="AB47" si="68">(Z46+Z48)/2*B47</f>
        <v>9.431604839999256</v>
      </c>
      <c r="AC47" s="110">
        <f t="shared" ref="AC47" si="69">(AA46+AA48)/2*B47</f>
        <v>14.709801569999387</v>
      </c>
    </row>
    <row r="48" spans="1:29" x14ac:dyDescent="0.3">
      <c r="A48" s="111">
        <v>11249.892599999999</v>
      </c>
      <c r="B48" s="113"/>
      <c r="C48" s="147">
        <v>3</v>
      </c>
      <c r="D48" s="150">
        <v>0.60499999999999998</v>
      </c>
      <c r="E48" s="112">
        <v>237.66</v>
      </c>
      <c r="F48" s="109">
        <v>237.30500000000001</v>
      </c>
      <c r="G48" s="109">
        <v>237.30500000000001</v>
      </c>
      <c r="H48" s="109">
        <v>237.30500000000001</v>
      </c>
      <c r="I48" s="109">
        <v>237.25</v>
      </c>
      <c r="J48" s="109">
        <v>237.25</v>
      </c>
      <c r="K48" s="109">
        <v>237.26</v>
      </c>
      <c r="L48" s="109">
        <f t="shared" ref="L48" si="70">E48-0.19</f>
        <v>237.47</v>
      </c>
      <c r="M48" s="109">
        <f t="shared" si="42"/>
        <v>237.47</v>
      </c>
      <c r="N48" s="109">
        <f t="shared" ref="N48" si="71">L48</f>
        <v>237.47</v>
      </c>
      <c r="O48" s="119">
        <v>0.14000000000000001</v>
      </c>
      <c r="P48" s="109">
        <v>237.43</v>
      </c>
      <c r="Q48" s="109">
        <v>237.47</v>
      </c>
      <c r="R48" s="109">
        <v>237.47</v>
      </c>
      <c r="S48" s="123">
        <f>((P48-I48)+(Q48-J48)+(R48-K48))/3</f>
        <v>0.20333333333333789</v>
      </c>
      <c r="T48" s="92">
        <v>3.57</v>
      </c>
      <c r="U48" s="92">
        <v>3.57</v>
      </c>
      <c r="V48" s="121">
        <f>T48+U48</f>
        <v>7.14</v>
      </c>
      <c r="W48" s="92">
        <v>3.5799999999999996</v>
      </c>
      <c r="X48" s="92">
        <v>3.55</v>
      </c>
      <c r="Y48" s="123">
        <f>W48+X48</f>
        <v>7.129999999999999</v>
      </c>
      <c r="Z48" s="110">
        <f>V48*O48</f>
        <v>0.99960000000000004</v>
      </c>
      <c r="AA48" s="124">
        <f>Y48*S48</f>
        <v>1.4497666666666988</v>
      </c>
      <c r="AB48" s="110"/>
      <c r="AC48" s="110"/>
    </row>
    <row r="49" spans="1:29" x14ac:dyDescent="0.3">
      <c r="A49" s="108"/>
      <c r="B49" s="115">
        <f t="shared" si="0"/>
        <v>10.10740000000078</v>
      </c>
      <c r="C49" s="148"/>
      <c r="D49" s="151"/>
      <c r="E49" s="112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92"/>
      <c r="U49" s="92"/>
      <c r="V49" s="109"/>
      <c r="W49" s="92"/>
      <c r="X49" s="92"/>
      <c r="Y49" s="109"/>
      <c r="Z49" s="110"/>
      <c r="AA49" s="110"/>
      <c r="AB49" s="110">
        <f t="shared" ref="AB49" si="72">(Z48+Z50)/2*B49</f>
        <v>10.10335704000078</v>
      </c>
      <c r="AC49" s="110">
        <f t="shared" ref="AC49" si="73">(AA48+AA50)/2*B49</f>
        <v>11.164802496667608</v>
      </c>
    </row>
    <row r="50" spans="1:29" x14ac:dyDescent="0.3">
      <c r="A50" s="108">
        <v>11260</v>
      </c>
      <c r="B50" s="113"/>
      <c r="C50" s="148"/>
      <c r="D50" s="151"/>
      <c r="E50" s="112">
        <v>237.27</v>
      </c>
      <c r="F50" s="109">
        <v>236.91500000000002</v>
      </c>
      <c r="G50" s="109">
        <v>236.91500000000002</v>
      </c>
      <c r="H50" s="109">
        <v>236.91500000000002</v>
      </c>
      <c r="I50" s="109">
        <v>236.99</v>
      </c>
      <c r="J50" s="109">
        <v>236.97</v>
      </c>
      <c r="K50" s="109">
        <v>236.94</v>
      </c>
      <c r="L50" s="109">
        <f t="shared" ref="L50" si="74">E50-0.19</f>
        <v>237.08</v>
      </c>
      <c r="M50" s="109">
        <f t="shared" si="42"/>
        <v>237.08</v>
      </c>
      <c r="N50" s="109">
        <f t="shared" ref="N50" si="75">L50</f>
        <v>237.08</v>
      </c>
      <c r="O50" s="119">
        <v>0.14000000000000001</v>
      </c>
      <c r="P50" s="109">
        <v>237.07</v>
      </c>
      <c r="Q50" s="109">
        <v>237.09</v>
      </c>
      <c r="R50" s="109">
        <v>237.06</v>
      </c>
      <c r="S50" s="123">
        <f>((P50-I50)+(Q50-J50)+(R50-K50))/3</f>
        <v>0.1066666666666644</v>
      </c>
      <c r="T50" s="92">
        <v>3.57</v>
      </c>
      <c r="U50" s="92">
        <v>3.57</v>
      </c>
      <c r="V50" s="121">
        <f>T50+U50</f>
        <v>7.14</v>
      </c>
      <c r="W50" s="92">
        <v>3.55</v>
      </c>
      <c r="X50" s="92">
        <v>3.57</v>
      </c>
      <c r="Y50" s="123">
        <f>W50+X50</f>
        <v>7.1199999999999992</v>
      </c>
      <c r="Z50" s="110">
        <f>V50*O50</f>
        <v>0.99960000000000004</v>
      </c>
      <c r="AA50" s="124">
        <f>Y50*S50</f>
        <v>0.75946666666665041</v>
      </c>
      <c r="AB50" s="110"/>
      <c r="AC50" s="110"/>
    </row>
    <row r="51" spans="1:29" x14ac:dyDescent="0.3">
      <c r="A51" s="108"/>
      <c r="B51" s="115">
        <f t="shared" si="0"/>
        <v>20</v>
      </c>
      <c r="C51" s="148"/>
      <c r="D51" s="151"/>
      <c r="E51" s="112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92"/>
      <c r="U51" s="92"/>
      <c r="V51" s="109"/>
      <c r="W51" s="92"/>
      <c r="X51" s="92"/>
      <c r="Y51" s="109"/>
      <c r="Z51" s="110"/>
      <c r="AA51" s="110"/>
      <c r="AB51" s="110">
        <f t="shared" ref="AB51" si="76">(Z50+Z52)/2*B51</f>
        <v>19.992000000000001</v>
      </c>
      <c r="AC51" s="110">
        <f t="shared" ref="AC51" si="77">(AA50+AA52)/2*B51</f>
        <v>18.319666666666912</v>
      </c>
    </row>
    <row r="52" spans="1:29" x14ac:dyDescent="0.3">
      <c r="A52" s="108">
        <v>11280</v>
      </c>
      <c r="B52" s="113"/>
      <c r="C52" s="148"/>
      <c r="D52" s="151"/>
      <c r="E52" s="112">
        <v>236.51</v>
      </c>
      <c r="F52" s="109">
        <v>236.155</v>
      </c>
      <c r="G52" s="109">
        <v>236.155</v>
      </c>
      <c r="H52" s="109">
        <v>236.155</v>
      </c>
      <c r="I52" s="109">
        <v>236.23</v>
      </c>
      <c r="J52" s="109">
        <v>236.1</v>
      </c>
      <c r="K52" s="109">
        <v>236.12</v>
      </c>
      <c r="L52" s="109">
        <f t="shared" ref="L52" si="78">E52-0.19</f>
        <v>236.32</v>
      </c>
      <c r="M52" s="109">
        <f t="shared" si="42"/>
        <v>236.32</v>
      </c>
      <c r="N52" s="109">
        <f t="shared" ref="N52" si="79">L52</f>
        <v>236.32</v>
      </c>
      <c r="O52" s="119">
        <v>0.14000000000000001</v>
      </c>
      <c r="P52" s="109">
        <v>236.29</v>
      </c>
      <c r="Q52" s="109">
        <v>236.31</v>
      </c>
      <c r="R52" s="109">
        <v>236.3</v>
      </c>
      <c r="S52" s="123">
        <f>((P52-I52)+(Q52-J52)+(R52-K52))/3</f>
        <v>0.15000000000000568</v>
      </c>
      <c r="T52" s="92">
        <v>3.57</v>
      </c>
      <c r="U52" s="92">
        <v>3.57</v>
      </c>
      <c r="V52" s="121">
        <f>T52+U52</f>
        <v>7.14</v>
      </c>
      <c r="W52" s="92">
        <v>3.59</v>
      </c>
      <c r="X52" s="92">
        <v>3.56</v>
      </c>
      <c r="Y52" s="123">
        <f>W52+X52</f>
        <v>7.15</v>
      </c>
      <c r="Z52" s="110">
        <f>V52*O52</f>
        <v>0.99960000000000004</v>
      </c>
      <c r="AA52" s="124">
        <f>Y52*S52</f>
        <v>1.0725000000000406</v>
      </c>
      <c r="AB52" s="110"/>
      <c r="AC52" s="110"/>
    </row>
    <row r="53" spans="1:29" x14ac:dyDescent="0.3">
      <c r="A53" s="108"/>
      <c r="B53" s="115">
        <f t="shared" si="0"/>
        <v>20</v>
      </c>
      <c r="C53" s="148"/>
      <c r="D53" s="151"/>
      <c r="E53" s="112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92"/>
      <c r="U53" s="92"/>
      <c r="V53" s="109"/>
      <c r="W53" s="92"/>
      <c r="X53" s="92"/>
      <c r="Y53" s="109"/>
      <c r="Z53" s="110"/>
      <c r="AA53" s="110"/>
      <c r="AB53" s="110">
        <f t="shared" ref="AB53" si="80">(Z52+Z54)/2*B53</f>
        <v>19.992000000000001</v>
      </c>
      <c r="AC53" s="110">
        <f t="shared" ref="AC53" si="81">(AA52+AA54)/2*B53</f>
        <v>18.56800000000003</v>
      </c>
    </row>
    <row r="54" spans="1:29" x14ac:dyDescent="0.3">
      <c r="A54" s="108">
        <v>11300</v>
      </c>
      <c r="B54" s="113"/>
      <c r="C54" s="148"/>
      <c r="D54" s="151"/>
      <c r="E54" s="112">
        <v>235.74</v>
      </c>
      <c r="F54" s="109">
        <v>235.38500000000002</v>
      </c>
      <c r="G54" s="109">
        <v>235.38500000000002</v>
      </c>
      <c r="H54" s="109">
        <v>235.38500000000002</v>
      </c>
      <c r="I54" s="109">
        <v>235.49</v>
      </c>
      <c r="J54" s="109">
        <v>235.36</v>
      </c>
      <c r="K54" s="109">
        <v>235.36</v>
      </c>
      <c r="L54" s="109">
        <f t="shared" ref="L54" si="82">E54-0.19</f>
        <v>235.55</v>
      </c>
      <c r="M54" s="109">
        <f t="shared" si="42"/>
        <v>235.55</v>
      </c>
      <c r="N54" s="109">
        <f t="shared" ref="N54" si="83">L54</f>
        <v>235.55</v>
      </c>
      <c r="O54" s="119">
        <v>0.14000000000000001</v>
      </c>
      <c r="P54" s="109">
        <v>235.52</v>
      </c>
      <c r="Q54" s="109">
        <v>235.52</v>
      </c>
      <c r="R54" s="109">
        <v>235.5</v>
      </c>
      <c r="S54" s="123">
        <f>((P54-I54)+(Q54-J54)+(R54-K54))/3</f>
        <v>0.1099999999999947</v>
      </c>
      <c r="T54" s="92">
        <v>3.57</v>
      </c>
      <c r="U54" s="92">
        <v>3.57</v>
      </c>
      <c r="V54" s="121">
        <f>T54+U54</f>
        <v>7.14</v>
      </c>
      <c r="W54" s="92">
        <v>3.56</v>
      </c>
      <c r="X54" s="92">
        <v>3.57</v>
      </c>
      <c r="Y54" s="123">
        <f>W54+X54</f>
        <v>7.13</v>
      </c>
      <c r="Z54" s="110">
        <f>V54*O54</f>
        <v>0.99960000000000004</v>
      </c>
      <c r="AA54" s="124">
        <f>Y54*S54</f>
        <v>0.78429999999996214</v>
      </c>
      <c r="AB54" s="110"/>
      <c r="AC54" s="110"/>
    </row>
    <row r="55" spans="1:29" x14ac:dyDescent="0.3">
      <c r="A55" s="108"/>
      <c r="B55" s="115">
        <f t="shared" si="0"/>
        <v>20</v>
      </c>
      <c r="C55" s="148"/>
      <c r="D55" s="151"/>
      <c r="E55" s="112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92"/>
      <c r="U55" s="92"/>
      <c r="V55" s="109"/>
      <c r="W55" s="92"/>
      <c r="X55" s="92"/>
      <c r="Y55" s="109"/>
      <c r="Z55" s="110"/>
      <c r="AA55" s="110"/>
      <c r="AB55" s="110">
        <f t="shared" ref="AB55" si="84">(Z54+Z56)/2*B55</f>
        <v>19.992000000000001</v>
      </c>
      <c r="AC55" s="110">
        <f t="shared" ref="AC55" si="85">(AA54+AA56)/2*B55</f>
        <v>17.881</v>
      </c>
    </row>
    <row r="56" spans="1:29" x14ac:dyDescent="0.3">
      <c r="A56" s="108">
        <v>11320</v>
      </c>
      <c r="B56" s="113"/>
      <c r="C56" s="148"/>
      <c r="D56" s="151"/>
      <c r="E56" s="112">
        <v>234.93</v>
      </c>
      <c r="F56" s="109">
        <v>234.57500000000002</v>
      </c>
      <c r="G56" s="109">
        <v>234.57500000000002</v>
      </c>
      <c r="H56" s="109">
        <v>234.57500000000002</v>
      </c>
      <c r="I56" s="109">
        <v>234.6</v>
      </c>
      <c r="J56" s="109">
        <v>234.54</v>
      </c>
      <c r="K56" s="109">
        <v>234.54</v>
      </c>
      <c r="L56" s="109">
        <f t="shared" ref="L56" si="86">E56-0.19</f>
        <v>234.74</v>
      </c>
      <c r="M56" s="109">
        <f t="shared" si="42"/>
        <v>234.74</v>
      </c>
      <c r="N56" s="109">
        <f t="shared" ref="N56" si="87">L56</f>
        <v>234.74</v>
      </c>
      <c r="O56" s="119">
        <v>0.14000000000000001</v>
      </c>
      <c r="P56" s="109">
        <v>234.71</v>
      </c>
      <c r="Q56" s="109">
        <v>234.7</v>
      </c>
      <c r="R56" s="109">
        <v>234.69</v>
      </c>
      <c r="S56" s="123">
        <f>((P56-I56)+(Q56-J56)+(R56-K56))/3</f>
        <v>0.14000000000000531</v>
      </c>
      <c r="T56" s="92">
        <v>3.57</v>
      </c>
      <c r="U56" s="92">
        <v>3.57</v>
      </c>
      <c r="V56" s="121">
        <f>T56+U56</f>
        <v>7.14</v>
      </c>
      <c r="W56" s="92">
        <v>3.5799999999999996</v>
      </c>
      <c r="X56" s="92">
        <v>3.59</v>
      </c>
      <c r="Y56" s="123">
        <f>W56+X56</f>
        <v>7.17</v>
      </c>
      <c r="Z56" s="110">
        <f>V56*O56</f>
        <v>0.99960000000000004</v>
      </c>
      <c r="AA56" s="124">
        <f>Y56*S56</f>
        <v>1.003800000000038</v>
      </c>
      <c r="AB56" s="110"/>
      <c r="AC56" s="110"/>
    </row>
    <row r="57" spans="1:29" x14ac:dyDescent="0.3">
      <c r="A57" s="108"/>
      <c r="B57" s="115">
        <f t="shared" si="0"/>
        <v>20</v>
      </c>
      <c r="C57" s="148"/>
      <c r="D57" s="151"/>
      <c r="E57" s="112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92"/>
      <c r="U57" s="92"/>
      <c r="V57" s="109"/>
      <c r="W57" s="92"/>
      <c r="X57" s="92"/>
      <c r="Y57" s="109"/>
      <c r="Z57" s="110"/>
      <c r="AA57" s="110"/>
      <c r="AB57" s="110">
        <f t="shared" ref="AB57" si="88">(Z56+Z58)/2*B57</f>
        <v>19.992000000000001</v>
      </c>
      <c r="AC57" s="110">
        <f t="shared" ref="AC57" si="89">(AA56+AA58)/2*B57</f>
        <v>16.472999999999946</v>
      </c>
    </row>
    <row r="58" spans="1:29" x14ac:dyDescent="0.3">
      <c r="A58" s="108">
        <v>11340</v>
      </c>
      <c r="B58" s="113"/>
      <c r="C58" s="148"/>
      <c r="D58" s="151"/>
      <c r="E58" s="112">
        <v>234.12</v>
      </c>
      <c r="F58" s="109">
        <v>233.76500000000001</v>
      </c>
      <c r="G58" s="109">
        <v>233.76500000000001</v>
      </c>
      <c r="H58" s="109">
        <v>233.76500000000001</v>
      </c>
      <c r="I58" s="109">
        <v>233.82</v>
      </c>
      <c r="J58" s="109">
        <v>233.81</v>
      </c>
      <c r="K58" s="109">
        <v>233.78</v>
      </c>
      <c r="L58" s="109">
        <f t="shared" ref="L58" si="90">E58-0.19</f>
        <v>233.93</v>
      </c>
      <c r="M58" s="109">
        <f t="shared" si="42"/>
        <v>233.93</v>
      </c>
      <c r="N58" s="109">
        <f t="shared" ref="N58" si="91">L58</f>
        <v>233.93</v>
      </c>
      <c r="O58" s="119">
        <v>0.14000000000000001</v>
      </c>
      <c r="P58" s="109">
        <v>233.91</v>
      </c>
      <c r="Q58" s="109">
        <v>233.89</v>
      </c>
      <c r="R58" s="109">
        <v>233.88</v>
      </c>
      <c r="S58" s="123">
        <f>((P58-I58)+(Q58-J58)+(R58-K58))/3</f>
        <v>8.9999999999993932E-2</v>
      </c>
      <c r="T58" s="92">
        <v>3.57</v>
      </c>
      <c r="U58" s="92">
        <v>3.57</v>
      </c>
      <c r="V58" s="121">
        <f>T58+U58</f>
        <v>7.14</v>
      </c>
      <c r="W58" s="92">
        <v>3.59</v>
      </c>
      <c r="X58" s="92">
        <v>3.56</v>
      </c>
      <c r="Y58" s="123">
        <f>W58+X58</f>
        <v>7.15</v>
      </c>
      <c r="Z58" s="110">
        <f>V58*O58</f>
        <v>0.99960000000000004</v>
      </c>
      <c r="AA58" s="124">
        <f>Y58*S58</f>
        <v>0.64349999999995666</v>
      </c>
      <c r="AB58" s="110"/>
      <c r="AC58" s="110"/>
    </row>
    <row r="59" spans="1:29" x14ac:dyDescent="0.3">
      <c r="A59" s="108"/>
      <c r="B59" s="115">
        <f t="shared" si="0"/>
        <v>20</v>
      </c>
      <c r="C59" s="148"/>
      <c r="D59" s="151"/>
      <c r="E59" s="112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92"/>
      <c r="U59" s="92"/>
      <c r="V59" s="109"/>
      <c r="W59" s="92"/>
      <c r="X59" s="92"/>
      <c r="Y59" s="109"/>
      <c r="Z59" s="110"/>
      <c r="AA59" s="110"/>
      <c r="AB59" s="110">
        <f t="shared" ref="AB59" si="92">(Z58+Z60)/2*B59</f>
        <v>19.992000000000001</v>
      </c>
      <c r="AC59" s="110">
        <f t="shared" ref="AC59" si="93">(AA58+AA60)/2*B59</f>
        <v>14.322000000000546</v>
      </c>
    </row>
    <row r="60" spans="1:29" x14ac:dyDescent="0.3">
      <c r="A60" s="108">
        <v>11360</v>
      </c>
      <c r="B60" s="113"/>
      <c r="C60" s="148"/>
      <c r="D60" s="151"/>
      <c r="E60" s="112">
        <v>233.3</v>
      </c>
      <c r="F60" s="109">
        <v>232.94500000000002</v>
      </c>
      <c r="G60" s="109">
        <v>232.94500000000002</v>
      </c>
      <c r="H60" s="109">
        <v>232.94500000000002</v>
      </c>
      <c r="I60" s="109">
        <v>232.98</v>
      </c>
      <c r="J60" s="109">
        <v>232.96</v>
      </c>
      <c r="K60" s="109">
        <v>232.98</v>
      </c>
      <c r="L60" s="109">
        <f t="shared" ref="L60" si="94">E60-0.19</f>
        <v>233.11</v>
      </c>
      <c r="M60" s="109">
        <f t="shared" si="42"/>
        <v>233.11</v>
      </c>
      <c r="N60" s="109">
        <f t="shared" ref="N60" si="95">L60</f>
        <v>233.11</v>
      </c>
      <c r="O60" s="119">
        <v>0.14000000000000001</v>
      </c>
      <c r="P60" s="109">
        <v>233.09</v>
      </c>
      <c r="Q60" s="109">
        <v>233.08</v>
      </c>
      <c r="R60" s="109">
        <v>233.08</v>
      </c>
      <c r="S60" s="123">
        <f>((P60-I60)+(Q60-J60)+(R60-K60))/3</f>
        <v>0.11000000000001364</v>
      </c>
      <c r="T60" s="92">
        <v>3.57</v>
      </c>
      <c r="U60" s="92">
        <v>3.57</v>
      </c>
      <c r="V60" s="121">
        <f>T60+U60</f>
        <v>7.14</v>
      </c>
      <c r="W60" s="92">
        <v>3.59</v>
      </c>
      <c r="X60" s="92">
        <v>3.5799999999999996</v>
      </c>
      <c r="Y60" s="123">
        <f>W60+X60</f>
        <v>7.17</v>
      </c>
      <c r="Z60" s="110">
        <f>V60*O60</f>
        <v>0.99960000000000004</v>
      </c>
      <c r="AA60" s="124">
        <f>Y60*S60</f>
        <v>0.78870000000009777</v>
      </c>
      <c r="AB60" s="110"/>
      <c r="AC60" s="110"/>
    </row>
    <row r="61" spans="1:29" x14ac:dyDescent="0.3">
      <c r="A61" s="108"/>
      <c r="B61" s="115">
        <f t="shared" si="0"/>
        <v>20</v>
      </c>
      <c r="C61" s="148"/>
      <c r="D61" s="151"/>
      <c r="E61" s="112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92"/>
      <c r="U61" s="92"/>
      <c r="V61" s="109"/>
      <c r="W61" s="92"/>
      <c r="X61" s="92"/>
      <c r="Y61" s="109"/>
      <c r="Z61" s="110"/>
      <c r="AA61" s="110"/>
      <c r="AB61" s="110">
        <f t="shared" ref="AB61" si="96">(Z60+Z62)/2*B61</f>
        <v>19.992000000000001</v>
      </c>
      <c r="AC61" s="110">
        <f t="shared" ref="AC61" si="97">(AA60+AA62)/2*B61</f>
        <v>15.730000000001274</v>
      </c>
    </row>
    <row r="62" spans="1:29" x14ac:dyDescent="0.3">
      <c r="A62" s="111">
        <v>11380</v>
      </c>
      <c r="B62" s="113"/>
      <c r="C62" s="149"/>
      <c r="D62" s="152"/>
      <c r="E62" s="112">
        <v>232.49</v>
      </c>
      <c r="F62" s="109">
        <v>232.13500000000002</v>
      </c>
      <c r="G62" s="109">
        <v>232.13500000000002</v>
      </c>
      <c r="H62" s="109">
        <v>232.13500000000002</v>
      </c>
      <c r="I62" s="109">
        <v>232.2</v>
      </c>
      <c r="J62" s="109">
        <v>232.19</v>
      </c>
      <c r="K62" s="109">
        <v>232.13</v>
      </c>
      <c r="L62" s="109">
        <f t="shared" ref="L62" si="98">E62-0.19</f>
        <v>232.3</v>
      </c>
      <c r="M62" s="109">
        <f t="shared" si="42"/>
        <v>232.3</v>
      </c>
      <c r="N62" s="109">
        <f t="shared" ref="N62" si="99">L62</f>
        <v>232.3</v>
      </c>
      <c r="O62" s="119">
        <v>0.14000000000000001</v>
      </c>
      <c r="P62" s="109">
        <v>232.27</v>
      </c>
      <c r="Q62" s="109">
        <v>232.29</v>
      </c>
      <c r="R62" s="109">
        <v>232.29</v>
      </c>
      <c r="S62" s="123">
        <f>((P62-I62)+(Q62-J62)+(R62-K62))/3</f>
        <v>0.11000000000000416</v>
      </c>
      <c r="T62" s="92">
        <v>3.57</v>
      </c>
      <c r="U62" s="92">
        <v>3.57</v>
      </c>
      <c r="V62" s="121">
        <f>T62+U62</f>
        <v>7.14</v>
      </c>
      <c r="W62" s="92">
        <v>3.55</v>
      </c>
      <c r="X62" s="92">
        <v>3.5799999999999996</v>
      </c>
      <c r="Y62" s="123">
        <f>W62+X62</f>
        <v>7.129999999999999</v>
      </c>
      <c r="Z62" s="110">
        <f>V62*O62</f>
        <v>0.99960000000000004</v>
      </c>
      <c r="AA62" s="124">
        <f>Y62*S62</f>
        <v>0.78430000000002953</v>
      </c>
      <c r="AB62" s="110"/>
      <c r="AC62" s="110"/>
    </row>
    <row r="63" spans="1:29" x14ac:dyDescent="0.3">
      <c r="A63" s="108"/>
      <c r="B63" s="115">
        <f t="shared" si="0"/>
        <v>20</v>
      </c>
      <c r="C63" s="147">
        <v>3</v>
      </c>
      <c r="D63" s="150">
        <v>0.60499999999999998</v>
      </c>
      <c r="E63" s="112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92"/>
      <c r="U63" s="92"/>
      <c r="V63" s="109"/>
      <c r="W63" s="92"/>
      <c r="X63" s="92"/>
      <c r="Y63" s="109"/>
      <c r="Z63" s="110"/>
      <c r="AA63" s="110"/>
      <c r="AB63" s="110">
        <f t="shared" ref="AB63" si="100">(Z62+Z64)/2*B63</f>
        <v>19.992000000000001</v>
      </c>
      <c r="AC63" s="110">
        <f t="shared" ref="AC63" si="101">(AA62+AA64)/2*B63</f>
        <v>16.386999999999944</v>
      </c>
    </row>
    <row r="64" spans="1:29" x14ac:dyDescent="0.3">
      <c r="A64" s="111">
        <v>11400</v>
      </c>
      <c r="B64" s="113"/>
      <c r="C64" s="148"/>
      <c r="D64" s="151"/>
      <c r="E64" s="112">
        <v>231.68</v>
      </c>
      <c r="F64" s="109">
        <v>231.32500000000002</v>
      </c>
      <c r="G64" s="109">
        <v>231.32500000000002</v>
      </c>
      <c r="H64" s="109">
        <v>231.32500000000002</v>
      </c>
      <c r="I64" s="109">
        <v>231.34</v>
      </c>
      <c r="J64" s="109">
        <v>231.38</v>
      </c>
      <c r="K64" s="109">
        <v>231.31</v>
      </c>
      <c r="L64" s="109">
        <f t="shared" ref="L64" si="102">E64-0.19</f>
        <v>231.49</v>
      </c>
      <c r="M64" s="109">
        <f t="shared" si="42"/>
        <v>231.49</v>
      </c>
      <c r="N64" s="109">
        <f t="shared" ref="N64" si="103">L64</f>
        <v>231.49</v>
      </c>
      <c r="O64" s="119">
        <v>0.14000000000000001</v>
      </c>
      <c r="P64" s="109">
        <v>231.45</v>
      </c>
      <c r="Q64" s="109">
        <v>231.47</v>
      </c>
      <c r="R64" s="109">
        <v>231.47</v>
      </c>
      <c r="S64" s="123">
        <f>((P64-I64)+(Q64-J64)+(R64-K64))/3</f>
        <v>0.11999999999999507</v>
      </c>
      <c r="T64" s="92">
        <v>3.57</v>
      </c>
      <c r="U64" s="92">
        <v>3.57</v>
      </c>
      <c r="V64" s="121">
        <f>T64+U64</f>
        <v>7.14</v>
      </c>
      <c r="W64" s="92">
        <v>3.56</v>
      </c>
      <c r="X64" s="92">
        <v>3.56</v>
      </c>
      <c r="Y64" s="123">
        <f>W64+X64</f>
        <v>7.12</v>
      </c>
      <c r="Z64" s="110">
        <f>V64*O64</f>
        <v>0.99960000000000004</v>
      </c>
      <c r="AA64" s="124">
        <f>Y64*S64</f>
        <v>0.85439999999996485</v>
      </c>
      <c r="AB64" s="110"/>
      <c r="AC64" s="110"/>
    </row>
    <row r="65" spans="1:93" x14ac:dyDescent="0.3">
      <c r="A65" s="108"/>
      <c r="B65" s="115">
        <f t="shared" si="0"/>
        <v>20</v>
      </c>
      <c r="C65" s="148"/>
      <c r="D65" s="151"/>
      <c r="E65" s="112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92"/>
      <c r="U65" s="92"/>
      <c r="V65" s="109"/>
      <c r="W65" s="92"/>
      <c r="X65" s="92"/>
      <c r="Y65" s="109"/>
      <c r="Z65" s="110"/>
      <c r="AA65" s="110"/>
      <c r="AB65" s="110">
        <f t="shared" ref="AB65" si="104">(Z64+Z66)/2*B65</f>
        <v>19.992000000000001</v>
      </c>
      <c r="AC65" s="110">
        <f t="shared" ref="AC65" si="105">(AA64+AA66)/2*B65</f>
        <v>15.416999999999458</v>
      </c>
    </row>
    <row r="66" spans="1:93" x14ac:dyDescent="0.3">
      <c r="A66" s="111">
        <v>11420</v>
      </c>
      <c r="B66" s="113"/>
      <c r="C66" s="148"/>
      <c r="D66" s="151"/>
      <c r="E66" s="112">
        <v>230.74</v>
      </c>
      <c r="F66" s="109">
        <v>230.38500000000002</v>
      </c>
      <c r="G66" s="109">
        <v>230.38500000000002</v>
      </c>
      <c r="H66" s="109">
        <v>230.38500000000002</v>
      </c>
      <c r="I66" s="109">
        <v>230.53</v>
      </c>
      <c r="J66" s="109">
        <v>230.54</v>
      </c>
      <c r="K66" s="109">
        <v>230.52</v>
      </c>
      <c r="L66" s="109">
        <f t="shared" ref="L66" si="106">E66-0.19</f>
        <v>230.55</v>
      </c>
      <c r="M66" s="109">
        <f t="shared" si="42"/>
        <v>230.55</v>
      </c>
      <c r="N66" s="109">
        <f t="shared" ref="N66" si="107">L66</f>
        <v>230.55</v>
      </c>
      <c r="O66" s="119">
        <v>0.14000000000000001</v>
      </c>
      <c r="P66" s="109">
        <v>230.62</v>
      </c>
      <c r="Q66" s="109">
        <v>230.63</v>
      </c>
      <c r="R66" s="109">
        <v>230.63</v>
      </c>
      <c r="S66" s="123">
        <f>((P66-I66)+(Q66-J66)+(R66-K66))/3</f>
        <v>9.6666666666664014E-2</v>
      </c>
      <c r="T66" s="92">
        <v>3.57</v>
      </c>
      <c r="U66" s="92">
        <v>3.57</v>
      </c>
      <c r="V66" s="121">
        <f>T66+U66</f>
        <v>7.14</v>
      </c>
      <c r="W66" s="92">
        <v>3.56</v>
      </c>
      <c r="X66" s="92">
        <v>3.55</v>
      </c>
      <c r="Y66" s="123">
        <f>W66+X66</f>
        <v>7.1099999999999994</v>
      </c>
      <c r="Z66" s="110">
        <f>V66*O66</f>
        <v>0.99960000000000004</v>
      </c>
      <c r="AA66" s="124">
        <f>Y66*S66</f>
        <v>0.68729999999998104</v>
      </c>
      <c r="AB66" s="110"/>
      <c r="AC66" s="110"/>
    </row>
    <row r="67" spans="1:93" x14ac:dyDescent="0.3">
      <c r="A67" s="108"/>
      <c r="B67" s="115">
        <f t="shared" si="0"/>
        <v>20</v>
      </c>
      <c r="C67" s="148"/>
      <c r="D67" s="151"/>
      <c r="E67" s="112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92"/>
      <c r="U67" s="92"/>
      <c r="V67" s="109"/>
      <c r="W67" s="92"/>
      <c r="X67" s="92"/>
      <c r="Y67" s="109"/>
      <c r="Z67" s="110"/>
      <c r="AA67" s="110"/>
      <c r="AB67" s="110">
        <f t="shared" ref="AB67" si="108">(Z66+Z68)/2*B67</f>
        <v>19.992000000000001</v>
      </c>
      <c r="AC67" s="110">
        <f t="shared" ref="AC67" si="109">(AA66+AA68)/2*B67</f>
        <v>14.694000000000781</v>
      </c>
    </row>
    <row r="68" spans="1:93" x14ac:dyDescent="0.3">
      <c r="A68" s="111">
        <v>11440</v>
      </c>
      <c r="B68" s="113"/>
      <c r="C68" s="148"/>
      <c r="D68" s="151"/>
      <c r="E68" s="112">
        <v>229.8</v>
      </c>
      <c r="F68" s="109">
        <v>229.44500000000002</v>
      </c>
      <c r="G68" s="109">
        <v>229.44500000000002</v>
      </c>
      <c r="H68" s="109">
        <v>229.44500000000002</v>
      </c>
      <c r="I68" s="109">
        <v>229.64</v>
      </c>
      <c r="J68" s="109">
        <v>229.64</v>
      </c>
      <c r="K68" s="109">
        <v>229.67</v>
      </c>
      <c r="L68" s="109">
        <f t="shared" ref="L68" si="110">E68-0.19</f>
        <v>229.61</v>
      </c>
      <c r="M68" s="109">
        <f t="shared" si="42"/>
        <v>229.61</v>
      </c>
      <c r="N68" s="109">
        <f t="shared" ref="N68" si="111">L68</f>
        <v>229.61</v>
      </c>
      <c r="O68" s="119">
        <v>0.14000000000000001</v>
      </c>
      <c r="P68" s="109">
        <v>229.75</v>
      </c>
      <c r="Q68" s="109">
        <v>229.77</v>
      </c>
      <c r="R68" s="109">
        <v>229.76</v>
      </c>
      <c r="S68" s="123">
        <f>((P68-I68)+(Q68-J68)+(R68-K68))/3</f>
        <v>0.11000000000001364</v>
      </c>
      <c r="T68" s="92">
        <v>3.57</v>
      </c>
      <c r="U68" s="92">
        <v>3.57</v>
      </c>
      <c r="V68" s="121">
        <f>T68+U68</f>
        <v>7.14</v>
      </c>
      <c r="W68" s="92">
        <v>3.55</v>
      </c>
      <c r="X68" s="92">
        <v>3.56</v>
      </c>
      <c r="Y68" s="123">
        <f>W68+X68</f>
        <v>7.1099999999999994</v>
      </c>
      <c r="Z68" s="110">
        <f>V68*O68</f>
        <v>0.99960000000000004</v>
      </c>
      <c r="AA68" s="124">
        <f>Y68*S68</f>
        <v>0.78210000000009694</v>
      </c>
      <c r="AB68" s="110"/>
      <c r="AC68" s="110"/>
    </row>
    <row r="69" spans="1:93" x14ac:dyDescent="0.3">
      <c r="A69" s="108"/>
      <c r="B69" s="115">
        <f t="shared" si="0"/>
        <v>20</v>
      </c>
      <c r="C69" s="148"/>
      <c r="D69" s="151"/>
      <c r="E69" s="112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92"/>
      <c r="U69" s="92"/>
      <c r="V69" s="109"/>
      <c r="W69" s="92"/>
      <c r="X69" s="92"/>
      <c r="Y69" s="109"/>
      <c r="Z69" s="110"/>
      <c r="AA69" s="110"/>
      <c r="AB69" s="110">
        <f t="shared" ref="AB69" si="112">(Z68+Z70)/2*B69</f>
        <v>19.992000000000001</v>
      </c>
      <c r="AC69" s="110">
        <f t="shared" ref="AC69" si="113">(AA68+AA70)/2*B69</f>
        <v>17.116000000002</v>
      </c>
    </row>
    <row r="70" spans="1:93" x14ac:dyDescent="0.3">
      <c r="A70" s="111">
        <v>11460</v>
      </c>
      <c r="B70" s="113"/>
      <c r="C70" s="148"/>
      <c r="D70" s="151"/>
      <c r="E70" s="112">
        <v>228.86</v>
      </c>
      <c r="F70" s="109">
        <v>228.50500000000002</v>
      </c>
      <c r="G70" s="109">
        <v>228.50500000000002</v>
      </c>
      <c r="H70" s="109">
        <v>228.50500000000002</v>
      </c>
      <c r="I70" s="109">
        <v>228.67</v>
      </c>
      <c r="J70" s="109">
        <v>228.75</v>
      </c>
      <c r="K70" s="109">
        <v>228.78</v>
      </c>
      <c r="L70" s="109">
        <f t="shared" ref="L70" si="114">E70-0.19</f>
        <v>228.67000000000002</v>
      </c>
      <c r="M70" s="109">
        <f t="shared" si="42"/>
        <v>228.67000000000002</v>
      </c>
      <c r="N70" s="109">
        <f t="shared" ref="N70" si="115">L70</f>
        <v>228.67000000000002</v>
      </c>
      <c r="O70" s="119">
        <v>0.14000000000000001</v>
      </c>
      <c r="P70" s="109">
        <v>228.86</v>
      </c>
      <c r="Q70" s="109">
        <v>228.86</v>
      </c>
      <c r="R70" s="109">
        <v>228.87</v>
      </c>
      <c r="S70" s="123">
        <f>((P70-I70)+(Q70-J70)+(R70-K70))/3</f>
        <v>0.13000000000001441</v>
      </c>
      <c r="T70" s="92">
        <v>3.57</v>
      </c>
      <c r="U70" s="92">
        <v>3.57</v>
      </c>
      <c r="V70" s="121">
        <f>T70+U70</f>
        <v>7.14</v>
      </c>
      <c r="W70" s="92">
        <v>3.56</v>
      </c>
      <c r="X70" s="92">
        <v>3.59</v>
      </c>
      <c r="Y70" s="123">
        <f>W70+X70</f>
        <v>7.15</v>
      </c>
      <c r="Z70" s="110">
        <f>V70*O70</f>
        <v>0.99960000000000004</v>
      </c>
      <c r="AA70" s="124">
        <f>Y70*S70</f>
        <v>0.92950000000010302</v>
      </c>
      <c r="AB70" s="110"/>
      <c r="AC70" s="110"/>
    </row>
    <row r="71" spans="1:93" x14ac:dyDescent="0.3">
      <c r="A71" s="108"/>
      <c r="B71" s="115">
        <f t="shared" si="0"/>
        <v>20</v>
      </c>
      <c r="C71" s="148"/>
      <c r="D71" s="151"/>
      <c r="E71" s="112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92"/>
      <c r="U71" s="92"/>
      <c r="V71" s="109"/>
      <c r="W71" s="92"/>
      <c r="X71" s="92"/>
      <c r="Y71" s="109"/>
      <c r="Z71" s="110"/>
      <c r="AA71" s="110"/>
      <c r="AB71" s="110">
        <f t="shared" ref="AB71" si="116">(Z70+Z72)/2*B71</f>
        <v>19.992000000000001</v>
      </c>
      <c r="AC71" s="110">
        <f t="shared" ref="AC71" si="117">(AA70+AA72)/2*B71</f>
        <v>20.227666666667883</v>
      </c>
    </row>
    <row r="72" spans="1:93" x14ac:dyDescent="0.3">
      <c r="A72" s="111">
        <v>11480</v>
      </c>
      <c r="B72" s="113"/>
      <c r="C72" s="148"/>
      <c r="D72" s="151"/>
      <c r="E72" s="112">
        <v>227.91</v>
      </c>
      <c r="F72" s="109">
        <v>227.55500000000001</v>
      </c>
      <c r="G72" s="109">
        <v>227.55500000000001</v>
      </c>
      <c r="H72" s="109">
        <v>227.55500000000001</v>
      </c>
      <c r="I72" s="109">
        <v>227.77</v>
      </c>
      <c r="J72" s="109">
        <v>227.78</v>
      </c>
      <c r="K72" s="109">
        <v>227.88</v>
      </c>
      <c r="L72" s="109">
        <f t="shared" ref="L72" si="118">E72-0.19</f>
        <v>227.72</v>
      </c>
      <c r="M72" s="109">
        <f t="shared" si="42"/>
        <v>227.72</v>
      </c>
      <c r="N72" s="109">
        <f t="shared" ref="N72" si="119">L72</f>
        <v>227.72</v>
      </c>
      <c r="O72" s="119">
        <v>0.14000000000000001</v>
      </c>
      <c r="P72" s="109">
        <v>227.96</v>
      </c>
      <c r="Q72" s="109">
        <v>227.97</v>
      </c>
      <c r="R72" s="109">
        <v>227.96</v>
      </c>
      <c r="S72" s="123">
        <f>((P72-I72)+(Q72-J72)+(R72-K72))/3</f>
        <v>0.15333333333333599</v>
      </c>
      <c r="T72" s="92">
        <v>3.57</v>
      </c>
      <c r="U72" s="92">
        <v>3.57</v>
      </c>
      <c r="V72" s="121">
        <f>T72+U72</f>
        <v>7.14</v>
      </c>
      <c r="W72" s="92">
        <v>3.57</v>
      </c>
      <c r="X72" s="92">
        <v>3.56</v>
      </c>
      <c r="Y72" s="123">
        <f>W72+X72</f>
        <v>7.13</v>
      </c>
      <c r="Z72" s="110">
        <f>V72*O72</f>
        <v>0.99960000000000004</v>
      </c>
      <c r="AA72" s="124">
        <f>Y72*S72</f>
        <v>1.0932666666666855</v>
      </c>
      <c r="AB72" s="110"/>
      <c r="AC72" s="110"/>
    </row>
    <row r="73" spans="1:93" x14ac:dyDescent="0.3">
      <c r="A73" s="108"/>
      <c r="B73" s="115">
        <f t="shared" si="0"/>
        <v>20</v>
      </c>
      <c r="C73" s="148"/>
      <c r="D73" s="151"/>
      <c r="E73" s="112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92"/>
      <c r="U73" s="92"/>
      <c r="V73" s="109"/>
      <c r="W73" s="92"/>
      <c r="X73" s="92"/>
      <c r="Y73" s="109"/>
      <c r="Z73" s="110"/>
      <c r="AA73" s="110"/>
      <c r="AB73" s="110">
        <f t="shared" ref="AB73" si="120">(Z72+Z74)/2*B73</f>
        <v>19.992000000000001</v>
      </c>
      <c r="AC73" s="110">
        <f t="shared" ref="AC73" si="121">(AA72+AA74)/2*B73</f>
        <v>25.905666666666072</v>
      </c>
    </row>
    <row r="74" spans="1:93" x14ac:dyDescent="0.3">
      <c r="A74" s="111">
        <v>11500</v>
      </c>
      <c r="B74" s="113"/>
      <c r="C74" s="148"/>
      <c r="D74" s="151"/>
      <c r="E74" s="112">
        <v>226.97</v>
      </c>
      <c r="F74" s="109">
        <v>226.61500000000001</v>
      </c>
      <c r="G74" s="109">
        <v>226.61500000000001</v>
      </c>
      <c r="H74" s="109">
        <v>226.61500000000001</v>
      </c>
      <c r="I74" s="109">
        <v>226.86</v>
      </c>
      <c r="J74" s="109">
        <v>226.82</v>
      </c>
      <c r="K74" s="109">
        <v>226.8</v>
      </c>
      <c r="L74" s="109">
        <f t="shared" ref="L74" si="122">E74-0.19</f>
        <v>226.78</v>
      </c>
      <c r="M74" s="109">
        <f t="shared" si="42"/>
        <v>226.78</v>
      </c>
      <c r="N74" s="109">
        <f t="shared" ref="N74" si="123">L74</f>
        <v>226.78</v>
      </c>
      <c r="O74" s="119">
        <v>0.14000000000000001</v>
      </c>
      <c r="P74" s="109">
        <v>227.03</v>
      </c>
      <c r="Q74" s="109">
        <v>227.04</v>
      </c>
      <c r="R74" s="109">
        <v>227.04</v>
      </c>
      <c r="S74" s="123">
        <f>((P74-I74)+(Q74-J74)+(R74-K74))/3</f>
        <v>0.209999999999989</v>
      </c>
      <c r="T74" s="92">
        <v>3.57</v>
      </c>
      <c r="U74" s="92">
        <v>3.57</v>
      </c>
      <c r="V74" s="121">
        <f>T74+U74</f>
        <v>7.14</v>
      </c>
      <c r="W74" s="92">
        <v>3.55</v>
      </c>
      <c r="X74" s="92">
        <v>3.5799999999999996</v>
      </c>
      <c r="Y74" s="123">
        <f>W74+X74</f>
        <v>7.129999999999999</v>
      </c>
      <c r="Z74" s="110">
        <f>V74*O74</f>
        <v>0.99960000000000004</v>
      </c>
      <c r="AA74" s="124">
        <f>Y74*S74</f>
        <v>1.4972999999999215</v>
      </c>
      <c r="AB74" s="110"/>
      <c r="AC74" s="110"/>
    </row>
    <row r="75" spans="1:93" x14ac:dyDescent="0.3">
      <c r="A75" s="108"/>
      <c r="B75" s="115">
        <f t="shared" si="0"/>
        <v>10</v>
      </c>
      <c r="C75" s="149"/>
      <c r="D75" s="152"/>
      <c r="E75" s="112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92"/>
      <c r="U75" s="92"/>
      <c r="V75" s="109"/>
      <c r="W75" s="92"/>
      <c r="X75" s="92"/>
      <c r="Y75" s="109"/>
      <c r="Z75" s="110"/>
      <c r="AA75" s="110"/>
      <c r="AB75" s="110">
        <f t="shared" ref="AB75" si="124">(Z74+Z76)/2*B75</f>
        <v>9.5480000000000018</v>
      </c>
      <c r="AC75" s="110">
        <f t="shared" ref="AC75" si="125">(AA74+AA76)/2*B75</f>
        <v>12.670500000000111</v>
      </c>
    </row>
    <row r="76" spans="1:93" s="116" customFormat="1" x14ac:dyDescent="0.3">
      <c r="A76" s="111">
        <v>11510</v>
      </c>
      <c r="B76" s="117"/>
      <c r="C76" s="147" t="s">
        <v>157</v>
      </c>
      <c r="D76" s="150">
        <v>0.63</v>
      </c>
      <c r="E76" s="112">
        <v>226.5</v>
      </c>
      <c r="F76" s="109">
        <v>226.12</v>
      </c>
      <c r="G76" s="109">
        <v>226.12</v>
      </c>
      <c r="H76" s="109">
        <v>226.12</v>
      </c>
      <c r="I76" s="109">
        <v>226.39</v>
      </c>
      <c r="J76" s="109">
        <v>226.38</v>
      </c>
      <c r="K76" s="109">
        <v>226.42</v>
      </c>
      <c r="L76" s="109">
        <f t="shared" ref="L76" si="126">E76-0.19</f>
        <v>226.31</v>
      </c>
      <c r="M76" s="109">
        <f t="shared" si="42"/>
        <v>226.31</v>
      </c>
      <c r="N76" s="109">
        <f t="shared" ref="N76" si="127">L76</f>
        <v>226.31</v>
      </c>
      <c r="O76" s="119">
        <v>0.14000000000000001</v>
      </c>
      <c r="P76" s="109">
        <v>226.55</v>
      </c>
      <c r="Q76" s="109">
        <v>226.56</v>
      </c>
      <c r="R76" s="109">
        <v>226.56</v>
      </c>
      <c r="S76" s="123">
        <f>((P76-I76)+(Q76-J76)+(R76-K76))/3</f>
        <v>0.16000000000001555</v>
      </c>
      <c r="T76" s="92">
        <v>3.25</v>
      </c>
      <c r="U76" s="92">
        <v>3.25</v>
      </c>
      <c r="V76" s="121">
        <f>T76+U76</f>
        <v>6.5</v>
      </c>
      <c r="W76" s="92">
        <v>3.24</v>
      </c>
      <c r="X76" s="92">
        <v>3.24</v>
      </c>
      <c r="Y76" s="123">
        <f>W76+X76</f>
        <v>6.48</v>
      </c>
      <c r="Z76" s="110">
        <f>V76*O76</f>
        <v>0.91000000000000014</v>
      </c>
      <c r="AA76" s="124">
        <f>Y76*S76</f>
        <v>1.0368000000001008</v>
      </c>
      <c r="AB76" s="110"/>
      <c r="AC76" s="110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</row>
    <row r="77" spans="1:93" x14ac:dyDescent="0.3">
      <c r="A77" s="108"/>
      <c r="B77" s="107">
        <f t="shared" si="0"/>
        <v>10</v>
      </c>
      <c r="C77" s="148"/>
      <c r="D77" s="151"/>
      <c r="E77" s="112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92"/>
      <c r="U77" s="92"/>
      <c r="V77" s="109"/>
      <c r="W77" s="92"/>
      <c r="X77" s="92"/>
      <c r="Y77" s="109"/>
      <c r="Z77" s="110"/>
      <c r="AA77" s="110"/>
      <c r="AB77" s="110">
        <f t="shared" ref="AB77" si="128">(Z76+Z78)/2*B77</f>
        <v>9.1000000000000014</v>
      </c>
      <c r="AC77" s="110">
        <f t="shared" ref="AC77" si="129">(AA76+AA78)/2*B77</f>
        <v>11.69400000000106</v>
      </c>
    </row>
    <row r="78" spans="1:93" x14ac:dyDescent="0.3">
      <c r="A78" s="111">
        <v>11520</v>
      </c>
      <c r="B78" s="117"/>
      <c r="C78" s="148"/>
      <c r="D78" s="151"/>
      <c r="E78" s="112">
        <v>226.1</v>
      </c>
      <c r="F78" s="109">
        <v>225.72</v>
      </c>
      <c r="G78" s="109">
        <v>225.72</v>
      </c>
      <c r="H78" s="109">
        <v>225.72</v>
      </c>
      <c r="I78" s="109">
        <v>225.88</v>
      </c>
      <c r="J78" s="109">
        <v>225.85999999999999</v>
      </c>
      <c r="K78" s="109">
        <v>225.89</v>
      </c>
      <c r="L78" s="109">
        <f t="shared" ref="L78" si="130">E78-0.19</f>
        <v>225.91</v>
      </c>
      <c r="M78" s="109">
        <f t="shared" si="42"/>
        <v>225.91</v>
      </c>
      <c r="N78" s="109">
        <f t="shared" ref="N78" si="131">L78</f>
        <v>225.91</v>
      </c>
      <c r="O78" s="119">
        <v>0.14000000000000001</v>
      </c>
      <c r="P78" s="109">
        <v>226.07</v>
      </c>
      <c r="Q78" s="109">
        <v>226.08</v>
      </c>
      <c r="R78" s="109">
        <v>226.08</v>
      </c>
      <c r="S78" s="123">
        <f>((P78-I78)+(Q78-J78)+(R78-K78))/3</f>
        <v>0.20000000000001705</v>
      </c>
      <c r="T78" s="92">
        <v>3.25</v>
      </c>
      <c r="U78" s="92">
        <v>3.25</v>
      </c>
      <c r="V78" s="121">
        <f>T78+U78</f>
        <v>6.5</v>
      </c>
      <c r="W78" s="92">
        <v>3.26</v>
      </c>
      <c r="X78" s="92">
        <v>3.25</v>
      </c>
      <c r="Y78" s="123">
        <f>W78+X78</f>
        <v>6.51</v>
      </c>
      <c r="Z78" s="110">
        <f>V78*O78</f>
        <v>0.91000000000000014</v>
      </c>
      <c r="AA78" s="124">
        <f>Y78*S78</f>
        <v>1.3020000000001111</v>
      </c>
      <c r="AB78" s="110"/>
      <c r="AC78" s="110"/>
    </row>
    <row r="79" spans="1:93" x14ac:dyDescent="0.3">
      <c r="A79" s="108"/>
      <c r="B79" s="107">
        <f t="shared" si="0"/>
        <v>17</v>
      </c>
      <c r="C79" s="149"/>
      <c r="D79" s="152"/>
      <c r="E79" s="112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92"/>
      <c r="U79" s="92"/>
      <c r="V79" s="109"/>
      <c r="W79" s="92"/>
      <c r="X79" s="92"/>
      <c r="Y79" s="109"/>
      <c r="Z79" s="110"/>
      <c r="AA79" s="110"/>
      <c r="AB79" s="110">
        <f t="shared" ref="AB79" si="132">(Z78+Z80)/2*B79</f>
        <v>15.470000000000002</v>
      </c>
      <c r="AC79" s="110">
        <f t="shared" ref="AC79" si="133">(AA78+AA80)/2*B79</f>
        <v>22.335733333334527</v>
      </c>
    </row>
    <row r="80" spans="1:93" x14ac:dyDescent="0.3">
      <c r="A80" s="111">
        <v>11537</v>
      </c>
      <c r="B80" s="117"/>
      <c r="C80" s="147" t="s">
        <v>158</v>
      </c>
      <c r="D80" s="150">
        <v>0.66</v>
      </c>
      <c r="E80" s="112">
        <v>225.42</v>
      </c>
      <c r="F80" s="109">
        <v>225.04</v>
      </c>
      <c r="G80" s="109">
        <v>225.04</v>
      </c>
      <c r="H80" s="109">
        <v>225.04</v>
      </c>
      <c r="I80" s="109">
        <v>225</v>
      </c>
      <c r="J80" s="109">
        <v>224.98</v>
      </c>
      <c r="K80" s="109">
        <v>224.98</v>
      </c>
      <c r="L80" s="109">
        <f t="shared" ref="L80" si="134">E80-0.19</f>
        <v>225.23</v>
      </c>
      <c r="M80" s="109">
        <f t="shared" si="42"/>
        <v>225.23</v>
      </c>
      <c r="N80" s="109">
        <f t="shared" ref="N80" si="135">L80</f>
        <v>225.23</v>
      </c>
      <c r="O80" s="119">
        <v>0.14000000000000001</v>
      </c>
      <c r="P80" s="109">
        <v>225.19</v>
      </c>
      <c r="Q80" s="109">
        <v>225.19</v>
      </c>
      <c r="R80" s="109">
        <v>225.19</v>
      </c>
      <c r="S80" s="123">
        <f>((P80-I80)+(Q80-J80)+(R80-K80))/3</f>
        <v>0.20333333333333789</v>
      </c>
      <c r="T80" s="92">
        <v>3.25</v>
      </c>
      <c r="U80" s="92">
        <v>3.25</v>
      </c>
      <c r="V80" s="121">
        <f>T80+U80</f>
        <v>6.5</v>
      </c>
      <c r="W80" s="92">
        <v>3.25</v>
      </c>
      <c r="X80" s="92">
        <v>3.27</v>
      </c>
      <c r="Y80" s="123">
        <f>W80+X80</f>
        <v>6.52</v>
      </c>
      <c r="Z80" s="110">
        <f>V80*O80</f>
        <v>0.91000000000000014</v>
      </c>
      <c r="AA80" s="124">
        <f>Y80*S80</f>
        <v>1.325733333333363</v>
      </c>
      <c r="AB80" s="110"/>
      <c r="AC80" s="110"/>
    </row>
    <row r="81" spans="1:29" x14ac:dyDescent="0.3">
      <c r="A81" s="108"/>
      <c r="B81" s="107">
        <f t="shared" ref="B81:B143" si="136">A82-A80</f>
        <v>4</v>
      </c>
      <c r="C81" s="149"/>
      <c r="D81" s="152"/>
      <c r="E81" s="112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92"/>
      <c r="U81" s="92"/>
      <c r="V81" s="109"/>
      <c r="W81" s="92"/>
      <c r="X81" s="92"/>
      <c r="Y81" s="109"/>
      <c r="Z81" s="110"/>
      <c r="AA81" s="110"/>
      <c r="AB81" s="110">
        <f t="shared" ref="AB81" si="137">(Z80+Z82)/2*B81</f>
        <v>3.8192000000000004</v>
      </c>
      <c r="AC81" s="110">
        <f t="shared" ref="AC81" si="138">(AA80+AA82)/2*B81</f>
        <v>5.9312666666668505</v>
      </c>
    </row>
    <row r="82" spans="1:29" x14ac:dyDescent="0.3">
      <c r="A82" s="111">
        <v>11541</v>
      </c>
      <c r="B82" s="117"/>
      <c r="C82" s="147">
        <v>3</v>
      </c>
      <c r="D82" s="150">
        <v>0.60499999999999998</v>
      </c>
      <c r="E82" s="112">
        <v>225.26</v>
      </c>
      <c r="F82" s="109">
        <v>224.905</v>
      </c>
      <c r="G82" s="109">
        <v>224.905</v>
      </c>
      <c r="H82" s="109">
        <v>224.905</v>
      </c>
      <c r="I82" s="109">
        <v>224.76999999999998</v>
      </c>
      <c r="J82" s="109">
        <v>224.73999999999998</v>
      </c>
      <c r="K82" s="109">
        <v>224.73999999999998</v>
      </c>
      <c r="L82" s="109">
        <f t="shared" ref="L82" si="139">E82-0.19</f>
        <v>225.07</v>
      </c>
      <c r="M82" s="109">
        <f t="shared" si="42"/>
        <v>225.07</v>
      </c>
      <c r="N82" s="109">
        <f t="shared" ref="N82" si="140">L82</f>
        <v>225.07</v>
      </c>
      <c r="O82" s="119">
        <v>0.14000000000000001</v>
      </c>
      <c r="P82" s="109">
        <v>224.98</v>
      </c>
      <c r="Q82" s="109">
        <v>224.98</v>
      </c>
      <c r="R82" s="109">
        <v>224.98</v>
      </c>
      <c r="S82" s="123">
        <f>((P82-I82)+(Q82-J82)+(R82-K82))/3</f>
        <v>0.23000000000000873</v>
      </c>
      <c r="T82" s="92">
        <v>3.57</v>
      </c>
      <c r="U82" s="92">
        <v>3.57</v>
      </c>
      <c r="V82" s="121">
        <f>T82+U82</f>
        <v>7.14</v>
      </c>
      <c r="W82" s="92">
        <v>3.5799999999999996</v>
      </c>
      <c r="X82" s="92">
        <v>3.55</v>
      </c>
      <c r="Y82" s="123">
        <f>W82+X82</f>
        <v>7.129999999999999</v>
      </c>
      <c r="Z82" s="110">
        <f>V82*O82</f>
        <v>0.99960000000000004</v>
      </c>
      <c r="AA82" s="124">
        <f>Y82*S82</f>
        <v>1.6399000000000621</v>
      </c>
      <c r="AB82" s="110"/>
      <c r="AC82" s="110"/>
    </row>
    <row r="83" spans="1:29" x14ac:dyDescent="0.3">
      <c r="A83" s="108"/>
      <c r="B83" s="107">
        <f t="shared" si="136"/>
        <v>19</v>
      </c>
      <c r="C83" s="148"/>
      <c r="D83" s="151"/>
      <c r="E83" s="112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92"/>
      <c r="U83" s="92"/>
      <c r="V83" s="109"/>
      <c r="W83" s="92"/>
      <c r="X83" s="92"/>
      <c r="Y83" s="109"/>
      <c r="Z83" s="110"/>
      <c r="AA83" s="110"/>
      <c r="AB83" s="110">
        <f t="shared" ref="AB83" si="141">(Z82+Z84)/2*B83</f>
        <v>18.9924</v>
      </c>
      <c r="AC83" s="110">
        <f t="shared" ref="AC83" si="142">(AA82+AA84)/2*B83</f>
        <v>29.126050000000458</v>
      </c>
    </row>
    <row r="84" spans="1:29" x14ac:dyDescent="0.3">
      <c r="A84" s="111">
        <v>11560</v>
      </c>
      <c r="B84" s="117"/>
      <c r="C84" s="148"/>
      <c r="D84" s="151"/>
      <c r="E84" s="112">
        <v>224.15</v>
      </c>
      <c r="F84" s="109">
        <v>223.79500000000002</v>
      </c>
      <c r="G84" s="109">
        <v>223.79500000000002</v>
      </c>
      <c r="H84" s="109">
        <v>223.79500000000002</v>
      </c>
      <c r="I84" s="109">
        <v>223.76</v>
      </c>
      <c r="J84" s="109">
        <v>223.72</v>
      </c>
      <c r="K84" s="109">
        <v>223.75</v>
      </c>
      <c r="L84" s="109">
        <f t="shared" ref="L84" si="143">E84-0.19</f>
        <v>223.96</v>
      </c>
      <c r="M84" s="109">
        <f t="shared" si="42"/>
        <v>223.96</v>
      </c>
      <c r="N84" s="109">
        <f t="shared" ref="N84" si="144">L84</f>
        <v>223.96</v>
      </c>
      <c r="O84" s="119">
        <v>0.14000000000000001</v>
      </c>
      <c r="P84" s="109">
        <v>223.94</v>
      </c>
      <c r="Q84" s="109">
        <v>223.94</v>
      </c>
      <c r="R84" s="109">
        <v>223.95</v>
      </c>
      <c r="S84" s="123">
        <f>((P84-I84)+(Q84-J84)+(R84-K84))/3</f>
        <v>0.1999999999999981</v>
      </c>
      <c r="T84" s="92">
        <v>3.57</v>
      </c>
      <c r="U84" s="92">
        <v>3.57</v>
      </c>
      <c r="V84" s="121">
        <f>T84+U84</f>
        <v>7.14</v>
      </c>
      <c r="W84" s="92">
        <v>3.55</v>
      </c>
      <c r="X84" s="92">
        <v>3.5799999999999996</v>
      </c>
      <c r="Y84" s="123">
        <f>W84+X84</f>
        <v>7.129999999999999</v>
      </c>
      <c r="Z84" s="110">
        <f>V84*O84</f>
        <v>0.99960000000000004</v>
      </c>
      <c r="AA84" s="124">
        <f>Y84*S84</f>
        <v>1.4259999999999862</v>
      </c>
      <c r="AB84" s="110"/>
      <c r="AC84" s="110"/>
    </row>
    <row r="85" spans="1:29" x14ac:dyDescent="0.3">
      <c r="A85" s="108"/>
      <c r="B85" s="107">
        <f t="shared" si="136"/>
        <v>20</v>
      </c>
      <c r="C85" s="148"/>
      <c r="D85" s="151"/>
      <c r="E85" s="112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92"/>
      <c r="U85" s="92"/>
      <c r="V85" s="109"/>
      <c r="W85" s="92"/>
      <c r="X85" s="92"/>
      <c r="Y85" s="109"/>
      <c r="Z85" s="110"/>
      <c r="AA85" s="110"/>
      <c r="AB85" s="110">
        <f t="shared" ref="AB85" si="145">(Z84+Z86)/2*B85</f>
        <v>20.347600000000003</v>
      </c>
      <c r="AC85" s="110">
        <f t="shared" ref="AC85" si="146">(AA84+AA86)/2*B85</f>
        <v>26.304199999999387</v>
      </c>
    </row>
    <row r="86" spans="1:29" x14ac:dyDescent="0.3">
      <c r="A86" s="111">
        <v>11580</v>
      </c>
      <c r="B86" s="117"/>
      <c r="C86" s="148"/>
      <c r="D86" s="151"/>
      <c r="E86" s="112">
        <v>222.89</v>
      </c>
      <c r="F86" s="109">
        <v>222.535</v>
      </c>
      <c r="G86" s="109">
        <v>222.535</v>
      </c>
      <c r="H86" s="109">
        <v>222.535</v>
      </c>
      <c r="I86" s="109">
        <v>222.56</v>
      </c>
      <c r="J86" s="109">
        <v>222.54</v>
      </c>
      <c r="K86" s="109">
        <v>222.59</v>
      </c>
      <c r="L86" s="109">
        <f>E86-0.19</f>
        <v>222.7</v>
      </c>
      <c r="M86" s="109">
        <f t="shared" si="42"/>
        <v>222.7</v>
      </c>
      <c r="N86" s="109">
        <f t="shared" ref="N86" si="147">L86</f>
        <v>222.7</v>
      </c>
      <c r="O86" s="119">
        <v>0.14000000000000001</v>
      </c>
      <c r="P86" s="109">
        <v>222.73</v>
      </c>
      <c r="Q86" s="109">
        <v>222.72</v>
      </c>
      <c r="R86" s="109">
        <v>222.73</v>
      </c>
      <c r="S86" s="123">
        <f>((P86-I86)+(Q86-J86)+(R86-K86))/3</f>
        <v>0.16333333333332689</v>
      </c>
      <c r="T86" s="92">
        <v>3.6970000000000001</v>
      </c>
      <c r="U86" s="92">
        <v>3.6970000000000001</v>
      </c>
      <c r="V86" s="121">
        <f>T86+U86</f>
        <v>7.3940000000000001</v>
      </c>
      <c r="W86" s="92">
        <v>3.6870000000000003</v>
      </c>
      <c r="X86" s="92">
        <v>3.6870000000000003</v>
      </c>
      <c r="Y86" s="123">
        <f>W86+X86</f>
        <v>7.3740000000000006</v>
      </c>
      <c r="Z86" s="110">
        <f>V86*O86</f>
        <v>1.0351600000000001</v>
      </c>
      <c r="AA86" s="124">
        <f>Y86*S86</f>
        <v>1.2044199999999525</v>
      </c>
      <c r="AB86" s="110"/>
      <c r="AC86" s="110"/>
    </row>
    <row r="87" spans="1:29" x14ac:dyDescent="0.3">
      <c r="A87" s="108"/>
      <c r="B87" s="107">
        <f t="shared" si="136"/>
        <v>20</v>
      </c>
      <c r="C87" s="148"/>
      <c r="D87" s="151"/>
      <c r="E87" s="112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92"/>
      <c r="U87" s="92"/>
      <c r="V87" s="109"/>
      <c r="W87" s="92"/>
      <c r="X87" s="92"/>
      <c r="Y87" s="109"/>
      <c r="Z87" s="110"/>
      <c r="AA87" s="110"/>
      <c r="AB87" s="110">
        <f t="shared" ref="AB87" si="148">(Z86+Z88)/2*B87</f>
        <v>20.703200000000002</v>
      </c>
      <c r="AC87" s="110">
        <f t="shared" ref="AC87" si="149">(AA86+AA88)/2*B87</f>
        <v>23.397000000000425</v>
      </c>
    </row>
    <row r="88" spans="1:29" x14ac:dyDescent="0.3">
      <c r="A88" s="111">
        <v>11600</v>
      </c>
      <c r="B88" s="117"/>
      <c r="C88" s="148"/>
      <c r="D88" s="151"/>
      <c r="E88" s="112">
        <v>221.62</v>
      </c>
      <c r="F88" s="109">
        <v>221.26500000000001</v>
      </c>
      <c r="G88" s="109">
        <v>221.26500000000001</v>
      </c>
      <c r="H88" s="109">
        <v>221.26500000000001</v>
      </c>
      <c r="I88" s="109">
        <v>221.32</v>
      </c>
      <c r="J88" s="109">
        <v>221.29999999999998</v>
      </c>
      <c r="K88" s="109">
        <v>221.32999999999998</v>
      </c>
      <c r="L88" s="109">
        <f t="shared" ref="L88" si="150">E88-0.19</f>
        <v>221.43</v>
      </c>
      <c r="M88" s="109">
        <f t="shared" si="42"/>
        <v>221.43</v>
      </c>
      <c r="N88" s="109">
        <f t="shared" ref="N88" si="151">L88</f>
        <v>221.43</v>
      </c>
      <c r="O88" s="119">
        <v>0.14000000000000001</v>
      </c>
      <c r="P88" s="109">
        <v>221.47</v>
      </c>
      <c r="Q88" s="109">
        <v>221.47</v>
      </c>
      <c r="R88" s="109">
        <v>221.47</v>
      </c>
      <c r="S88" s="123">
        <f>((P88-I88)+(Q88-J88)+(R88-K88))/3</f>
        <v>0.15333333333334545</v>
      </c>
      <c r="T88" s="92">
        <v>3.6970000000000001</v>
      </c>
      <c r="U88" s="92">
        <v>3.6970000000000001</v>
      </c>
      <c r="V88" s="121">
        <f>T88+U88</f>
        <v>7.3940000000000001</v>
      </c>
      <c r="W88" s="92">
        <v>3.7069999999999999</v>
      </c>
      <c r="X88" s="92">
        <v>3.6970000000000001</v>
      </c>
      <c r="Y88" s="123">
        <f>W88+X88</f>
        <v>7.4039999999999999</v>
      </c>
      <c r="Z88" s="110">
        <f>V88*O88</f>
        <v>1.0351600000000001</v>
      </c>
      <c r="AA88" s="124">
        <f>Y88*S88</f>
        <v>1.1352800000000898</v>
      </c>
      <c r="AB88" s="110"/>
      <c r="AC88" s="110"/>
    </row>
    <row r="89" spans="1:29" x14ac:dyDescent="0.3">
      <c r="A89" s="108"/>
      <c r="B89" s="107">
        <f t="shared" si="136"/>
        <v>11.3791999999994</v>
      </c>
      <c r="C89" s="149"/>
      <c r="D89" s="152"/>
      <c r="E89" s="112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92"/>
      <c r="U89" s="92"/>
      <c r="V89" s="109"/>
      <c r="W89" s="92"/>
      <c r="X89" s="92"/>
      <c r="Y89" s="109"/>
      <c r="Z89" s="110"/>
      <c r="AA89" s="110"/>
      <c r="AB89" s="110">
        <f t="shared" ref="AB89" si="152">(Z88+Z90)/2*B89</f>
        <v>11.135685119999415</v>
      </c>
      <c r="AC89" s="110">
        <f t="shared" ref="AC89" si="153">(AA88+AA90)/2*B89</f>
        <v>11.611525333333546</v>
      </c>
    </row>
    <row r="90" spans="1:29" x14ac:dyDescent="0.3">
      <c r="A90" s="111">
        <v>11611.379199999999</v>
      </c>
      <c r="B90" s="117"/>
      <c r="C90" s="147" t="s">
        <v>158</v>
      </c>
      <c r="D90" s="150">
        <v>0.63</v>
      </c>
      <c r="E90" s="112">
        <v>220.9</v>
      </c>
      <c r="F90" s="109">
        <v>220.55</v>
      </c>
      <c r="G90" s="109">
        <v>220.55</v>
      </c>
      <c r="H90" s="109">
        <v>220.55</v>
      </c>
      <c r="I90" s="109">
        <v>220.64</v>
      </c>
      <c r="J90" s="109">
        <v>220.6</v>
      </c>
      <c r="K90" s="109">
        <v>220.60999999999999</v>
      </c>
      <c r="L90" s="109">
        <f t="shared" ref="L90" si="154">E90-0.19</f>
        <v>220.71</v>
      </c>
      <c r="M90" s="109">
        <f t="shared" si="42"/>
        <v>220.71</v>
      </c>
      <c r="N90" s="109">
        <f t="shared" ref="N90" si="155">L90</f>
        <v>220.71</v>
      </c>
      <c r="O90" s="119">
        <v>0.14000000000000001</v>
      </c>
      <c r="P90" s="109">
        <v>220.75</v>
      </c>
      <c r="Q90" s="109">
        <v>220.75</v>
      </c>
      <c r="R90" s="109">
        <v>220.76</v>
      </c>
      <c r="S90" s="123">
        <f>((P90-I90)+(Q90-J90)+(R90-K90))/3</f>
        <v>0.13666666666667501</v>
      </c>
      <c r="T90" s="92">
        <v>3.2930000000000001</v>
      </c>
      <c r="U90" s="92">
        <v>3.2930000000000001</v>
      </c>
      <c r="V90" s="121">
        <f>T90+U90</f>
        <v>6.5860000000000003</v>
      </c>
      <c r="W90" s="92">
        <v>3.3130000000000002</v>
      </c>
      <c r="X90" s="92">
        <v>3.3130000000000002</v>
      </c>
      <c r="Y90" s="123">
        <f>W90+X90</f>
        <v>6.6260000000000003</v>
      </c>
      <c r="Z90" s="110">
        <f>V90*O90</f>
        <v>0.92204000000000008</v>
      </c>
      <c r="AA90" s="124">
        <f>Y90*S90</f>
        <v>0.90555333333338872</v>
      </c>
      <c r="AB90" s="110"/>
      <c r="AC90" s="110"/>
    </row>
    <row r="91" spans="1:29" x14ac:dyDescent="0.3">
      <c r="A91" s="108"/>
      <c r="B91" s="107">
        <f t="shared" si="136"/>
        <v>8.6208000000005995</v>
      </c>
      <c r="C91" s="148"/>
      <c r="D91" s="151"/>
      <c r="E91" s="112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92"/>
      <c r="U91" s="92"/>
      <c r="V91" s="109"/>
      <c r="W91" s="92"/>
      <c r="X91" s="92"/>
      <c r="Y91" s="109"/>
      <c r="Z91" s="110"/>
      <c r="AA91" s="110"/>
      <c r="AB91" s="110">
        <f t="shared" ref="AB91" si="156">(Z90+Z92)/2*B91</f>
        <v>7.9487224320005536</v>
      </c>
      <c r="AC91" s="110">
        <f t="shared" ref="AC91" si="157">(AA90+AA92)/2*B91</f>
        <v>7.7830306560007481</v>
      </c>
    </row>
    <row r="92" spans="1:29" x14ac:dyDescent="0.3">
      <c r="A92" s="111">
        <v>11620</v>
      </c>
      <c r="B92" s="117"/>
      <c r="C92" s="148"/>
      <c r="D92" s="151"/>
      <c r="E92" s="112">
        <v>220.36</v>
      </c>
      <c r="F92" s="109">
        <v>220.01000000000002</v>
      </c>
      <c r="G92" s="109">
        <v>220.01000000000002</v>
      </c>
      <c r="H92" s="109">
        <v>220.01000000000002</v>
      </c>
      <c r="I92" s="109">
        <v>220.09</v>
      </c>
      <c r="J92" s="109">
        <v>220.07</v>
      </c>
      <c r="K92" s="109">
        <v>220.09</v>
      </c>
      <c r="L92" s="109">
        <f t="shared" ref="L92" si="158">E92-0.19</f>
        <v>220.17000000000002</v>
      </c>
      <c r="M92" s="109">
        <f t="shared" si="42"/>
        <v>220.17000000000002</v>
      </c>
      <c r="N92" s="109">
        <f t="shared" ref="N92" si="159">L92</f>
        <v>220.17000000000002</v>
      </c>
      <c r="O92" s="119">
        <v>0.14000000000000001</v>
      </c>
      <c r="P92" s="109">
        <v>220.21</v>
      </c>
      <c r="Q92" s="109">
        <v>220.22</v>
      </c>
      <c r="R92" s="109">
        <v>220.23</v>
      </c>
      <c r="S92" s="123">
        <f>((P92-I92)+(Q92-J92)+(R92-K92))/3</f>
        <v>0.13666666666666552</v>
      </c>
      <c r="T92" s="92">
        <v>3.2930000000000001</v>
      </c>
      <c r="U92" s="92">
        <v>3.2930000000000001</v>
      </c>
      <c r="V92" s="121">
        <f>T92+U92</f>
        <v>6.5860000000000003</v>
      </c>
      <c r="W92" s="92">
        <v>3.2930000000000001</v>
      </c>
      <c r="X92" s="92">
        <v>3.2930000000000001</v>
      </c>
      <c r="Y92" s="123">
        <f>W92+X92</f>
        <v>6.5860000000000003</v>
      </c>
      <c r="Z92" s="110">
        <f>V92*O92</f>
        <v>0.92204000000000008</v>
      </c>
      <c r="AA92" s="124">
        <f>Y92*S92</f>
        <v>0.90008666666665915</v>
      </c>
      <c r="AB92" s="110"/>
      <c r="AC92" s="110"/>
    </row>
    <row r="93" spans="1:29" x14ac:dyDescent="0.3">
      <c r="A93" s="108"/>
      <c r="B93" s="107">
        <f t="shared" si="136"/>
        <v>20</v>
      </c>
      <c r="C93" s="148"/>
      <c r="D93" s="151"/>
      <c r="E93" s="112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92"/>
      <c r="U93" s="92"/>
      <c r="V93" s="109"/>
      <c r="W93" s="92"/>
      <c r="X93" s="92"/>
      <c r="Y93" s="109"/>
      <c r="Z93" s="110"/>
      <c r="AA93" s="110"/>
      <c r="AB93" s="110">
        <f t="shared" ref="AB93" si="160">(Z92+Z94)/2*B93</f>
        <v>18.440800000000003</v>
      </c>
      <c r="AC93" s="110">
        <f t="shared" ref="AC93" si="161">(AA92+AA94)/2*B93</f>
        <v>18.19326666666694</v>
      </c>
    </row>
    <row r="94" spans="1:29" x14ac:dyDescent="0.3">
      <c r="A94" s="111">
        <v>11640</v>
      </c>
      <c r="B94" s="117"/>
      <c r="C94" s="148"/>
      <c r="D94" s="151"/>
      <c r="E94" s="112">
        <v>219.07</v>
      </c>
      <c r="F94" s="109">
        <v>218.72</v>
      </c>
      <c r="G94" s="109">
        <v>218.72</v>
      </c>
      <c r="H94" s="109">
        <v>218.72</v>
      </c>
      <c r="I94" s="109">
        <v>218.82</v>
      </c>
      <c r="J94" s="109">
        <v>218.82999999999998</v>
      </c>
      <c r="K94" s="109">
        <v>218.85999999999999</v>
      </c>
      <c r="L94" s="109">
        <f t="shared" ref="L94" si="162">E94-0.19</f>
        <v>218.88</v>
      </c>
      <c r="M94" s="109">
        <f t="shared" si="42"/>
        <v>218.88</v>
      </c>
      <c r="N94" s="109">
        <f t="shared" ref="N94" si="163">L94</f>
        <v>218.88</v>
      </c>
      <c r="O94" s="119">
        <v>0.14000000000000001</v>
      </c>
      <c r="P94" s="109">
        <v>218.98</v>
      </c>
      <c r="Q94" s="109">
        <v>218.97</v>
      </c>
      <c r="R94" s="109">
        <v>218.98</v>
      </c>
      <c r="S94" s="123">
        <f>((P94-I94)+(Q94-J94)+(R94-K94))/3</f>
        <v>0.14000000000000531</v>
      </c>
      <c r="T94" s="92">
        <v>3.2930000000000001</v>
      </c>
      <c r="U94" s="92">
        <v>3.2930000000000001</v>
      </c>
      <c r="V94" s="121">
        <f>T94+U94</f>
        <v>6.5860000000000003</v>
      </c>
      <c r="W94" s="92">
        <v>3.2830000000000004</v>
      </c>
      <c r="X94" s="92">
        <v>3.2830000000000004</v>
      </c>
      <c r="Y94" s="123">
        <f>W94+X94</f>
        <v>6.5660000000000007</v>
      </c>
      <c r="Z94" s="110">
        <f>V94*O94</f>
        <v>0.92204000000000008</v>
      </c>
      <c r="AA94" s="124">
        <f>Y94*S94</f>
        <v>0.91924000000003503</v>
      </c>
      <c r="AB94" s="110"/>
      <c r="AC94" s="110"/>
    </row>
    <row r="95" spans="1:29" x14ac:dyDescent="0.3">
      <c r="A95" s="108"/>
      <c r="B95" s="107">
        <f t="shared" si="136"/>
        <v>20</v>
      </c>
      <c r="C95" s="148"/>
      <c r="D95" s="151"/>
      <c r="E95" s="112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92"/>
      <c r="U95" s="92"/>
      <c r="V95" s="109"/>
      <c r="W95" s="92"/>
      <c r="X95" s="92"/>
      <c r="Y95" s="109"/>
      <c r="Z95" s="110"/>
      <c r="AA95" s="110"/>
      <c r="AB95" s="110">
        <f t="shared" ref="AB95" si="164">(Z94+Z96)/2*B95</f>
        <v>18.440800000000003</v>
      </c>
      <c r="AC95" s="110">
        <f t="shared" ref="AC95" si="165">(AA94+AA96)/2*B95</f>
        <v>19.494800000000328</v>
      </c>
    </row>
    <row r="96" spans="1:29" x14ac:dyDescent="0.3">
      <c r="A96" s="111">
        <v>11660</v>
      </c>
      <c r="B96" s="117"/>
      <c r="C96" s="148"/>
      <c r="D96" s="151"/>
      <c r="E96" s="112">
        <v>217.79</v>
      </c>
      <c r="F96" s="109">
        <v>217.44</v>
      </c>
      <c r="G96" s="109">
        <v>217.44</v>
      </c>
      <c r="H96" s="109">
        <v>217.44</v>
      </c>
      <c r="I96" s="109">
        <v>217.60999999999999</v>
      </c>
      <c r="J96" s="109">
        <v>217.56</v>
      </c>
      <c r="K96" s="109">
        <v>217.59</v>
      </c>
      <c r="L96" s="109">
        <f t="shared" ref="L96" si="166">E96-0.19</f>
        <v>217.6</v>
      </c>
      <c r="M96" s="109">
        <f t="shared" si="42"/>
        <v>217.6</v>
      </c>
      <c r="N96" s="109">
        <f t="shared" ref="N96" si="167">L96</f>
        <v>217.6</v>
      </c>
      <c r="O96" s="119">
        <v>0.14000000000000001</v>
      </c>
      <c r="P96" s="109">
        <v>217.72</v>
      </c>
      <c r="Q96" s="109">
        <v>217.75</v>
      </c>
      <c r="R96" s="109">
        <v>217.76</v>
      </c>
      <c r="S96" s="123">
        <f>((P96-I96)+(Q96-J96)+(R96-K96))/3</f>
        <v>0.15666666666666629</v>
      </c>
      <c r="T96" s="92">
        <v>3.2930000000000001</v>
      </c>
      <c r="U96" s="92">
        <v>3.2930000000000001</v>
      </c>
      <c r="V96" s="121">
        <f>T96+U96</f>
        <v>6.5860000000000003</v>
      </c>
      <c r="W96" s="92">
        <v>3.2930000000000001</v>
      </c>
      <c r="X96" s="92">
        <v>3.2830000000000004</v>
      </c>
      <c r="Y96" s="123">
        <f>W96+X96</f>
        <v>6.5760000000000005</v>
      </c>
      <c r="Z96" s="110">
        <f>V96*O96</f>
        <v>0.92204000000000008</v>
      </c>
      <c r="AA96" s="124">
        <f>Y96*S96</f>
        <v>1.0302399999999976</v>
      </c>
      <c r="AB96" s="110"/>
      <c r="AC96" s="110"/>
    </row>
    <row r="97" spans="1:29" x14ac:dyDescent="0.3">
      <c r="A97" s="108"/>
      <c r="B97" s="107">
        <f t="shared" si="136"/>
        <v>6.5313999999998487</v>
      </c>
      <c r="C97" s="149"/>
      <c r="D97" s="152"/>
      <c r="E97" s="112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92"/>
      <c r="U97" s="92"/>
      <c r="V97" s="109"/>
      <c r="W97" s="92"/>
      <c r="X97" s="92"/>
      <c r="Y97" s="109"/>
      <c r="Z97" s="110"/>
      <c r="AA97" s="110"/>
      <c r="AB97" s="110">
        <f t="shared" ref="AB97" si="168">(Z96+Z98)/2*B97</f>
        <v>6.3916280399998531</v>
      </c>
      <c r="AC97" s="110">
        <f t="shared" ref="AC97" si="169">(AA96+AA98)/2*B97</f>
        <v>7.2279084959999711</v>
      </c>
    </row>
    <row r="98" spans="1:29" x14ac:dyDescent="0.3">
      <c r="A98" s="111">
        <v>11666.5314</v>
      </c>
      <c r="B98" s="117"/>
      <c r="C98" s="147">
        <v>3</v>
      </c>
      <c r="D98" s="150">
        <v>0.60499999999999998</v>
      </c>
      <c r="E98" s="112">
        <v>217.37</v>
      </c>
      <c r="F98" s="109">
        <v>217.01500000000001</v>
      </c>
      <c r="G98" s="109">
        <v>217.01500000000001</v>
      </c>
      <c r="H98" s="109">
        <v>217.01500000000001</v>
      </c>
      <c r="I98" s="109">
        <v>217.19</v>
      </c>
      <c r="J98" s="109">
        <v>217.17</v>
      </c>
      <c r="K98" s="109">
        <v>217.18</v>
      </c>
      <c r="L98" s="109">
        <f t="shared" ref="L98" si="170">E98-0.19</f>
        <v>217.18</v>
      </c>
      <c r="M98" s="109">
        <f t="shared" ref="M98:M160" si="171">L98</f>
        <v>217.18</v>
      </c>
      <c r="N98" s="109">
        <f t="shared" ref="N98" si="172">L98</f>
        <v>217.18</v>
      </c>
      <c r="O98" s="119">
        <v>0.14000000000000001</v>
      </c>
      <c r="P98" s="109">
        <v>217.32</v>
      </c>
      <c r="Q98" s="109">
        <v>217.34</v>
      </c>
      <c r="R98" s="109">
        <v>217.36</v>
      </c>
      <c r="S98" s="123">
        <f>((P98-I98)+(Q98-J98)+(R98-K98))/3</f>
        <v>0.16000000000000605</v>
      </c>
      <c r="T98" s="92">
        <v>3.6970000000000001</v>
      </c>
      <c r="U98" s="92">
        <v>3.6970000000000001</v>
      </c>
      <c r="V98" s="121">
        <f>T98+U98</f>
        <v>7.3940000000000001</v>
      </c>
      <c r="W98" s="92">
        <v>3.677</v>
      </c>
      <c r="X98" s="92">
        <v>3.7170000000000001</v>
      </c>
      <c r="Y98" s="123">
        <f>W98+X98</f>
        <v>7.3940000000000001</v>
      </c>
      <c r="Z98" s="110">
        <f>V98*O98</f>
        <v>1.0351600000000001</v>
      </c>
      <c r="AA98" s="124">
        <f>Y98*S98</f>
        <v>1.1830400000000447</v>
      </c>
      <c r="AB98" s="110"/>
      <c r="AC98" s="110"/>
    </row>
    <row r="99" spans="1:29" x14ac:dyDescent="0.3">
      <c r="A99" s="108"/>
      <c r="B99" s="107">
        <f t="shared" si="136"/>
        <v>13.468600000000151</v>
      </c>
      <c r="C99" s="148"/>
      <c r="D99" s="151"/>
      <c r="E99" s="112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92"/>
      <c r="U99" s="92"/>
      <c r="V99" s="109"/>
      <c r="W99" s="92"/>
      <c r="X99" s="92"/>
      <c r="Y99" s="109"/>
      <c r="Z99" s="110"/>
      <c r="AA99" s="110"/>
      <c r="AB99" s="110">
        <f t="shared" ref="AB99" si="173">(Z98+Z100)/2*B99</f>
        <v>13.942155976000159</v>
      </c>
      <c r="AC99" s="110">
        <f t="shared" ref="AC99" si="174">(AA98+AA100)/2*B99</f>
        <v>15.581284596000609</v>
      </c>
    </row>
    <row r="100" spans="1:29" x14ac:dyDescent="0.3">
      <c r="A100" s="111">
        <v>11680</v>
      </c>
      <c r="B100" s="117"/>
      <c r="C100" s="148"/>
      <c r="D100" s="151"/>
      <c r="E100" s="112">
        <v>216.51</v>
      </c>
      <c r="F100" s="109">
        <v>216.155</v>
      </c>
      <c r="G100" s="109">
        <v>216.155</v>
      </c>
      <c r="H100" s="109">
        <v>216.155</v>
      </c>
      <c r="I100" s="109">
        <v>216.35999999999999</v>
      </c>
      <c r="J100" s="109">
        <v>216.34</v>
      </c>
      <c r="K100" s="109">
        <v>216.35</v>
      </c>
      <c r="L100" s="109">
        <f t="shared" ref="L100" si="175">E100-0.19</f>
        <v>216.32</v>
      </c>
      <c r="M100" s="109">
        <f t="shared" si="171"/>
        <v>216.32</v>
      </c>
      <c r="N100" s="109">
        <f t="shared" ref="N100" si="176">L100</f>
        <v>216.32</v>
      </c>
      <c r="O100" s="119">
        <v>0.14000000000000001</v>
      </c>
      <c r="P100" s="109">
        <v>216.5</v>
      </c>
      <c r="Q100" s="109">
        <v>216.5</v>
      </c>
      <c r="R100" s="109">
        <v>216.51</v>
      </c>
      <c r="S100" s="123">
        <f>((P100-I100)+(Q100-J100)+(R100-K100))/3</f>
        <v>0.15333333333333599</v>
      </c>
      <c r="T100" s="92">
        <v>3.6970000000000001</v>
      </c>
      <c r="U100" s="92">
        <v>3.6970000000000001</v>
      </c>
      <c r="V100" s="121">
        <f>T100+U100</f>
        <v>7.3940000000000001</v>
      </c>
      <c r="W100" s="92">
        <v>3.677</v>
      </c>
      <c r="X100" s="92">
        <v>3.6970000000000001</v>
      </c>
      <c r="Y100" s="123">
        <f>W100+X100</f>
        <v>7.3740000000000006</v>
      </c>
      <c r="Z100" s="110">
        <f>V100*O100</f>
        <v>1.0351600000000001</v>
      </c>
      <c r="AA100" s="124">
        <f>Y100*S100</f>
        <v>1.1306800000000197</v>
      </c>
      <c r="AB100" s="110"/>
      <c r="AC100" s="110"/>
    </row>
    <row r="101" spans="1:29" x14ac:dyDescent="0.3">
      <c r="A101" s="108"/>
      <c r="B101" s="107">
        <f t="shared" si="136"/>
        <v>20</v>
      </c>
      <c r="C101" s="148"/>
      <c r="D101" s="151"/>
      <c r="E101" s="112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92"/>
      <c r="U101" s="92"/>
      <c r="V101" s="109"/>
      <c r="W101" s="92"/>
      <c r="X101" s="92"/>
      <c r="Y101" s="109"/>
      <c r="Z101" s="110"/>
      <c r="AA101" s="110"/>
      <c r="AB101" s="110">
        <f t="shared" ref="AB101" si="177">(Z100+Z102)/2*B101</f>
        <v>20.347600000000003</v>
      </c>
      <c r="AC101" s="110">
        <f t="shared" ref="AC101" si="178">(AA100+AA102)/2*B101</f>
        <v>22.270133333333717</v>
      </c>
    </row>
    <row r="102" spans="1:29" x14ac:dyDescent="0.3">
      <c r="A102" s="111">
        <v>11700</v>
      </c>
      <c r="B102" s="117"/>
      <c r="C102" s="148"/>
      <c r="D102" s="151"/>
      <c r="E102" s="112">
        <v>215.23</v>
      </c>
      <c r="F102" s="109">
        <v>214.875</v>
      </c>
      <c r="G102" s="109">
        <v>214.875</v>
      </c>
      <c r="H102" s="109">
        <v>214.875</v>
      </c>
      <c r="I102" s="109">
        <v>215.07999999999998</v>
      </c>
      <c r="J102" s="109">
        <v>215.04999999999998</v>
      </c>
      <c r="K102" s="109">
        <v>215.09</v>
      </c>
      <c r="L102" s="109">
        <f t="shared" ref="L102" si="179">E102-0.19</f>
        <v>215.04</v>
      </c>
      <c r="M102" s="109">
        <f t="shared" si="171"/>
        <v>215.04</v>
      </c>
      <c r="N102" s="109">
        <f t="shared" ref="N102" si="180">L102</f>
        <v>215.04</v>
      </c>
      <c r="O102" s="119">
        <v>0.14000000000000001</v>
      </c>
      <c r="P102" s="109">
        <v>215.22</v>
      </c>
      <c r="Q102" s="109">
        <v>215.23</v>
      </c>
      <c r="R102" s="109">
        <v>215.23</v>
      </c>
      <c r="S102" s="123">
        <f>((P102-I102)+(Q102-J102)+(R102-K102))/3</f>
        <v>0.15333333333333599</v>
      </c>
      <c r="T102" s="92">
        <v>3.57</v>
      </c>
      <c r="U102" s="92">
        <v>3.57</v>
      </c>
      <c r="V102" s="121">
        <f>T102+U102</f>
        <v>7.14</v>
      </c>
      <c r="W102" s="92">
        <v>3.5799999999999996</v>
      </c>
      <c r="X102" s="92">
        <v>3.57</v>
      </c>
      <c r="Y102" s="123">
        <f>W102+X102</f>
        <v>7.1499999999999995</v>
      </c>
      <c r="Z102" s="110">
        <f>V102*O102</f>
        <v>0.99960000000000004</v>
      </c>
      <c r="AA102" s="124">
        <f>Y102*S102</f>
        <v>1.0963333333333523</v>
      </c>
      <c r="AB102" s="110"/>
      <c r="AC102" s="110"/>
    </row>
    <row r="103" spans="1:29" x14ac:dyDescent="0.3">
      <c r="A103" s="108"/>
      <c r="B103" s="107">
        <f t="shared" si="136"/>
        <v>20</v>
      </c>
      <c r="C103" s="148"/>
      <c r="D103" s="151"/>
      <c r="E103" s="112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92"/>
      <c r="U103" s="92"/>
      <c r="V103" s="109"/>
      <c r="W103" s="92"/>
      <c r="X103" s="92"/>
      <c r="Y103" s="109"/>
      <c r="Z103" s="110"/>
      <c r="AA103" s="110"/>
      <c r="AB103" s="110">
        <f t="shared" ref="AB103" si="181">(Z102+Z104)/2*B103</f>
        <v>19.992000000000001</v>
      </c>
      <c r="AC103" s="110">
        <f t="shared" ref="AC103" si="182">(AA102+AA104)/2*B103</f>
        <v>22.435333333333958</v>
      </c>
    </row>
    <row r="104" spans="1:29" x14ac:dyDescent="0.3">
      <c r="A104" s="111">
        <v>11720</v>
      </c>
      <c r="B104" s="117"/>
      <c r="C104" s="148"/>
      <c r="D104" s="151"/>
      <c r="E104" s="112">
        <v>213.94</v>
      </c>
      <c r="F104" s="109">
        <v>213.58500000000001</v>
      </c>
      <c r="G104" s="109">
        <v>213.58500000000001</v>
      </c>
      <c r="H104" s="109">
        <v>213.58500000000001</v>
      </c>
      <c r="I104" s="109">
        <v>213.71</v>
      </c>
      <c r="J104" s="109">
        <v>213.73999999999998</v>
      </c>
      <c r="K104" s="109">
        <v>213.76</v>
      </c>
      <c r="L104" s="109">
        <f t="shared" ref="L104" si="183">E104-0.19</f>
        <v>213.75</v>
      </c>
      <c r="M104" s="109">
        <f t="shared" si="171"/>
        <v>213.75</v>
      </c>
      <c r="N104" s="109">
        <f t="shared" ref="N104" si="184">L104</f>
        <v>213.75</v>
      </c>
      <c r="O104" s="119">
        <v>0.14000000000000001</v>
      </c>
      <c r="P104" s="109">
        <v>213.88</v>
      </c>
      <c r="Q104" s="109">
        <v>213.9</v>
      </c>
      <c r="R104" s="109">
        <v>213.91</v>
      </c>
      <c r="S104" s="123">
        <f>((P104-I104)+(Q104-J104)+(R104-K104))/3</f>
        <v>0.16000000000000605</v>
      </c>
      <c r="T104" s="92">
        <v>3.57</v>
      </c>
      <c r="U104" s="92">
        <v>3.57</v>
      </c>
      <c r="V104" s="121">
        <f>T104+U104</f>
        <v>7.14</v>
      </c>
      <c r="W104" s="92">
        <v>3.5799999999999996</v>
      </c>
      <c r="X104" s="92">
        <v>3.59</v>
      </c>
      <c r="Y104" s="123">
        <f>W104+X104</f>
        <v>7.17</v>
      </c>
      <c r="Z104" s="110">
        <f>V104*O104</f>
        <v>0.99960000000000004</v>
      </c>
      <c r="AA104" s="124">
        <f>Y104*S104</f>
        <v>1.1472000000000433</v>
      </c>
      <c r="AB104" s="110"/>
      <c r="AC104" s="110"/>
    </row>
    <row r="105" spans="1:29" x14ac:dyDescent="0.3">
      <c r="A105" s="108"/>
      <c r="B105" s="107">
        <f t="shared" si="136"/>
        <v>20</v>
      </c>
      <c r="C105" s="148"/>
      <c r="D105" s="151"/>
      <c r="E105" s="112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92"/>
      <c r="U105" s="92"/>
      <c r="V105" s="109"/>
      <c r="W105" s="92"/>
      <c r="X105" s="92"/>
      <c r="Y105" s="109"/>
      <c r="Z105" s="110"/>
      <c r="AA105" s="110"/>
      <c r="AB105" s="110">
        <f t="shared" ref="AB105" si="185">(Z104+Z106)/2*B105</f>
        <v>19.992000000000001</v>
      </c>
      <c r="AC105" s="110">
        <f t="shared" ref="AC105" si="186">(AA104+AA106)/2*B105</f>
        <v>23.593000000000892</v>
      </c>
    </row>
    <row r="106" spans="1:29" x14ac:dyDescent="0.3">
      <c r="A106" s="111">
        <v>11740</v>
      </c>
      <c r="B106" s="117"/>
      <c r="C106" s="148"/>
      <c r="D106" s="151"/>
      <c r="E106" s="112">
        <v>212.66</v>
      </c>
      <c r="F106" s="109">
        <v>212.30500000000001</v>
      </c>
      <c r="G106" s="109">
        <v>212.30500000000001</v>
      </c>
      <c r="H106" s="109">
        <v>212.30500000000001</v>
      </c>
      <c r="I106" s="109">
        <v>212.37</v>
      </c>
      <c r="J106" s="109">
        <v>212.38</v>
      </c>
      <c r="K106" s="109">
        <v>212.41</v>
      </c>
      <c r="L106" s="109">
        <f t="shared" ref="L106" si="187">E106-0.19</f>
        <v>212.47</v>
      </c>
      <c r="M106" s="109">
        <f t="shared" si="171"/>
        <v>212.47</v>
      </c>
      <c r="N106" s="109">
        <f t="shared" ref="N106" si="188">L106</f>
        <v>212.47</v>
      </c>
      <c r="O106" s="119">
        <v>0.14000000000000001</v>
      </c>
      <c r="P106" s="109">
        <v>212.55</v>
      </c>
      <c r="Q106" s="109">
        <v>212.56</v>
      </c>
      <c r="R106" s="109">
        <v>212.56</v>
      </c>
      <c r="S106" s="123">
        <f>((P106-I106)+(Q106-J106)+(R106-K106))/3</f>
        <v>0.17000000000000645</v>
      </c>
      <c r="T106" s="92">
        <v>3.57</v>
      </c>
      <c r="U106" s="92">
        <v>3.57</v>
      </c>
      <c r="V106" s="121">
        <f>T106+U106</f>
        <v>7.14</v>
      </c>
      <c r="W106" s="92">
        <v>3.55</v>
      </c>
      <c r="X106" s="92">
        <v>3.5799999999999996</v>
      </c>
      <c r="Y106" s="123">
        <f>W106+X106</f>
        <v>7.129999999999999</v>
      </c>
      <c r="Z106" s="110">
        <f>V106*O106</f>
        <v>0.99960000000000004</v>
      </c>
      <c r="AA106" s="124">
        <f>Y106*S106</f>
        <v>1.2121000000000459</v>
      </c>
      <c r="AB106" s="110"/>
      <c r="AC106" s="110"/>
    </row>
    <row r="107" spans="1:29" x14ac:dyDescent="0.3">
      <c r="A107" s="108"/>
      <c r="B107" s="107">
        <f t="shared" si="136"/>
        <v>20</v>
      </c>
      <c r="C107" s="148"/>
      <c r="D107" s="151"/>
      <c r="E107" s="112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92"/>
      <c r="U107" s="92"/>
      <c r="V107" s="109"/>
      <c r="W107" s="92"/>
      <c r="X107" s="92"/>
      <c r="Y107" s="109"/>
      <c r="Z107" s="110"/>
      <c r="AA107" s="110"/>
      <c r="AB107" s="110">
        <f t="shared" ref="AB107" si="189">(Z106+Z108)/2*B107</f>
        <v>19.992000000000001</v>
      </c>
      <c r="AC107" s="110">
        <f t="shared" ref="AC107" si="190">(AA106+AA108)/2*B107</f>
        <v>24.717333333333819</v>
      </c>
    </row>
    <row r="108" spans="1:29" x14ac:dyDescent="0.3">
      <c r="A108" s="111">
        <v>11760</v>
      </c>
      <c r="B108" s="117"/>
      <c r="C108" s="148"/>
      <c r="D108" s="151"/>
      <c r="E108" s="112">
        <v>211.38</v>
      </c>
      <c r="F108" s="109">
        <v>211.02500000000001</v>
      </c>
      <c r="G108" s="109">
        <v>211.02500000000001</v>
      </c>
      <c r="H108" s="109">
        <v>211.02500000000001</v>
      </c>
      <c r="I108" s="109">
        <v>211.03</v>
      </c>
      <c r="J108" s="109">
        <v>211.04999999999998</v>
      </c>
      <c r="K108" s="109">
        <v>211.03</v>
      </c>
      <c r="L108" s="109">
        <f t="shared" ref="L108" si="191">E108-0.19</f>
        <v>211.19</v>
      </c>
      <c r="M108" s="109">
        <f t="shared" si="171"/>
        <v>211.19</v>
      </c>
      <c r="N108" s="109">
        <f t="shared" ref="N108" si="192">L108</f>
        <v>211.19</v>
      </c>
      <c r="O108" s="119">
        <v>0.14000000000000001</v>
      </c>
      <c r="P108" s="109">
        <v>211.22</v>
      </c>
      <c r="Q108" s="109">
        <v>211.22</v>
      </c>
      <c r="R108" s="109">
        <v>211.2</v>
      </c>
      <c r="S108" s="123">
        <f>((P108-I108)+(Q108-J108)+(R108-K108))/3</f>
        <v>0.17666666666666705</v>
      </c>
      <c r="T108" s="92">
        <v>3.57</v>
      </c>
      <c r="U108" s="92">
        <v>3.57</v>
      </c>
      <c r="V108" s="121">
        <f>T108+U108</f>
        <v>7.14</v>
      </c>
      <c r="W108" s="92">
        <v>3.57</v>
      </c>
      <c r="X108" s="92">
        <v>3.56</v>
      </c>
      <c r="Y108" s="123">
        <f>W108+X108</f>
        <v>7.13</v>
      </c>
      <c r="Z108" s="110">
        <f>V108*O108</f>
        <v>0.99960000000000004</v>
      </c>
      <c r="AA108" s="124">
        <f>Y108*S108</f>
        <v>1.259633333333336</v>
      </c>
      <c r="AB108" s="110"/>
      <c r="AC108" s="110"/>
    </row>
    <row r="109" spans="1:29" x14ac:dyDescent="0.3">
      <c r="A109" s="108"/>
      <c r="B109" s="107">
        <f t="shared" si="136"/>
        <v>20</v>
      </c>
      <c r="C109" s="148"/>
      <c r="D109" s="151"/>
      <c r="E109" s="112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92"/>
      <c r="U109" s="92"/>
      <c r="V109" s="109"/>
      <c r="W109" s="92"/>
      <c r="X109" s="92"/>
      <c r="Y109" s="109"/>
      <c r="Z109" s="110"/>
      <c r="AA109" s="110"/>
      <c r="AB109" s="110">
        <f t="shared" ref="AB109" si="193">(Z108+Z110)/2*B109</f>
        <v>19.992000000000001</v>
      </c>
      <c r="AC109" s="110">
        <f t="shared" ref="AC109" si="194">(AA108+AA110)/2*B109</f>
        <v>24.734333333333822</v>
      </c>
    </row>
    <row r="110" spans="1:29" x14ac:dyDescent="0.3">
      <c r="A110" s="111">
        <v>11780</v>
      </c>
      <c r="B110" s="117"/>
      <c r="C110" s="148"/>
      <c r="D110" s="151"/>
      <c r="E110" s="112">
        <v>209.96</v>
      </c>
      <c r="F110" s="109">
        <v>209.60500000000002</v>
      </c>
      <c r="G110" s="109">
        <v>209.60500000000002</v>
      </c>
      <c r="H110" s="109">
        <v>209.60500000000002</v>
      </c>
      <c r="I110" s="109">
        <v>209.7</v>
      </c>
      <c r="J110" s="109">
        <v>209.67</v>
      </c>
      <c r="K110" s="109">
        <v>209.63</v>
      </c>
      <c r="L110" s="109">
        <f t="shared" ref="L110" si="195">E110-0.19</f>
        <v>209.77</v>
      </c>
      <c r="M110" s="109">
        <f t="shared" si="171"/>
        <v>209.77</v>
      </c>
      <c r="N110" s="109">
        <f t="shared" ref="N110" si="196">L110</f>
        <v>209.77</v>
      </c>
      <c r="O110" s="119">
        <v>0.14000000000000001</v>
      </c>
      <c r="P110" s="109">
        <v>209.85</v>
      </c>
      <c r="Q110" s="109">
        <v>209.84</v>
      </c>
      <c r="R110" s="109">
        <v>209.82</v>
      </c>
      <c r="S110" s="123">
        <f>((P110-I110)+(Q110-J110)+(R110-K110))/3</f>
        <v>0.17000000000000645</v>
      </c>
      <c r="T110" s="92">
        <v>3.57</v>
      </c>
      <c r="U110" s="92">
        <v>3.57</v>
      </c>
      <c r="V110" s="121">
        <f>T110+U110</f>
        <v>7.14</v>
      </c>
      <c r="W110" s="92">
        <v>3.59</v>
      </c>
      <c r="X110" s="92">
        <v>3.55</v>
      </c>
      <c r="Y110" s="123">
        <f>W110+X110</f>
        <v>7.14</v>
      </c>
      <c r="Z110" s="110">
        <f>V110*O110</f>
        <v>0.99960000000000004</v>
      </c>
      <c r="AA110" s="124">
        <f>Y110*S110</f>
        <v>1.213800000000046</v>
      </c>
      <c r="AB110" s="110"/>
      <c r="AC110" s="110"/>
    </row>
    <row r="111" spans="1:29" x14ac:dyDescent="0.3">
      <c r="A111" s="108"/>
      <c r="B111" s="107">
        <f t="shared" si="136"/>
        <v>20</v>
      </c>
      <c r="C111" s="148"/>
      <c r="D111" s="151"/>
      <c r="E111" s="112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92"/>
      <c r="U111" s="92"/>
      <c r="V111" s="109"/>
      <c r="W111" s="92"/>
      <c r="X111" s="92"/>
      <c r="Y111" s="109"/>
      <c r="Z111" s="110"/>
      <c r="AA111" s="110"/>
      <c r="AB111" s="110">
        <f t="shared" ref="AB111" si="197">(Z110+Z112)/2*B111</f>
        <v>19.992000000000001</v>
      </c>
      <c r="AC111" s="110">
        <f t="shared" ref="AC111" si="198">(AA110+AA112)/2*B111</f>
        <v>24.566000000000706</v>
      </c>
    </row>
    <row r="112" spans="1:29" x14ac:dyDescent="0.3">
      <c r="A112" s="111">
        <v>11800</v>
      </c>
      <c r="B112" s="117"/>
      <c r="C112" s="148"/>
      <c r="D112" s="151"/>
      <c r="E112" s="112">
        <v>208.55</v>
      </c>
      <c r="F112" s="109">
        <v>208.19500000000002</v>
      </c>
      <c r="G112" s="109">
        <v>208.19500000000002</v>
      </c>
      <c r="H112" s="109">
        <v>208.19500000000002</v>
      </c>
      <c r="I112" s="109">
        <v>208.29</v>
      </c>
      <c r="J112" s="109">
        <v>208.25</v>
      </c>
      <c r="K112" s="109">
        <v>208.26</v>
      </c>
      <c r="L112" s="109">
        <f t="shared" ref="L112" si="199">E112-0.19</f>
        <v>208.36</v>
      </c>
      <c r="M112" s="109">
        <f t="shared" si="171"/>
        <v>208.36</v>
      </c>
      <c r="N112" s="109">
        <f t="shared" ref="N112" si="200">L112</f>
        <v>208.36</v>
      </c>
      <c r="O112" s="119">
        <v>0.14000000000000001</v>
      </c>
      <c r="P112" s="109">
        <v>208.43</v>
      </c>
      <c r="Q112" s="109">
        <v>208.44</v>
      </c>
      <c r="R112" s="109">
        <v>208.45</v>
      </c>
      <c r="S112" s="123">
        <f>((P112-I112)+(Q112-J112)+(R112-K112))/3</f>
        <v>0.17333333333333675</v>
      </c>
      <c r="T112" s="92">
        <v>3.57</v>
      </c>
      <c r="U112" s="92">
        <v>3.57</v>
      </c>
      <c r="V112" s="121">
        <f>T112+U112</f>
        <v>7.14</v>
      </c>
      <c r="W112" s="92">
        <v>3.5799999999999996</v>
      </c>
      <c r="X112" s="92">
        <v>3.59</v>
      </c>
      <c r="Y112" s="123">
        <f>W112+X112</f>
        <v>7.17</v>
      </c>
      <c r="Z112" s="110">
        <f>V112*O112</f>
        <v>0.99960000000000004</v>
      </c>
      <c r="AA112" s="124">
        <f>Y112*S112</f>
        <v>1.2428000000000246</v>
      </c>
      <c r="AB112" s="110"/>
      <c r="AC112" s="110"/>
    </row>
    <row r="113" spans="1:93" x14ac:dyDescent="0.3">
      <c r="A113" s="108"/>
      <c r="B113" s="107">
        <f t="shared" si="136"/>
        <v>20</v>
      </c>
      <c r="C113" s="148"/>
      <c r="D113" s="151"/>
      <c r="E113" s="112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92"/>
      <c r="U113" s="92"/>
      <c r="V113" s="109"/>
      <c r="W113" s="92"/>
      <c r="X113" s="92"/>
      <c r="Y113" s="109"/>
      <c r="Z113" s="110"/>
      <c r="AA113" s="110"/>
      <c r="AB113" s="110">
        <f t="shared" ref="AB113" si="201">(Z112+Z114)/2*B113</f>
        <v>19.992000000000001</v>
      </c>
      <c r="AC113" s="110">
        <f t="shared" ref="AC113" si="202">(AA112+AA114)/2*B113</f>
        <v>24.600000000000712</v>
      </c>
    </row>
    <row r="114" spans="1:93" x14ac:dyDescent="0.3">
      <c r="A114" s="111">
        <v>11820</v>
      </c>
      <c r="B114" s="117"/>
      <c r="C114" s="149"/>
      <c r="D114" s="152"/>
      <c r="E114" s="112">
        <v>207.05</v>
      </c>
      <c r="F114" s="109">
        <v>206.69500000000002</v>
      </c>
      <c r="G114" s="109">
        <v>206.69500000000002</v>
      </c>
      <c r="H114" s="109">
        <v>206.69500000000002</v>
      </c>
      <c r="I114" s="109">
        <v>206.82</v>
      </c>
      <c r="J114" s="109">
        <v>206.82999999999998</v>
      </c>
      <c r="K114" s="109">
        <v>206.84</v>
      </c>
      <c r="L114" s="109">
        <f t="shared" ref="L114" si="203">E114-0.19</f>
        <v>206.86</v>
      </c>
      <c r="M114" s="109">
        <f t="shared" si="171"/>
        <v>206.86</v>
      </c>
      <c r="N114" s="109">
        <f t="shared" ref="N114" si="204">L114</f>
        <v>206.86</v>
      </c>
      <c r="O114" s="119">
        <v>0.14000000000000001</v>
      </c>
      <c r="P114" s="109">
        <v>206.99</v>
      </c>
      <c r="Q114" s="109">
        <v>207.01</v>
      </c>
      <c r="R114" s="109">
        <v>207</v>
      </c>
      <c r="S114" s="123">
        <f>((P114-I114)+(Q114-J114)+(R114-K114))/3</f>
        <v>0.17000000000000645</v>
      </c>
      <c r="T114" s="92">
        <v>3.57</v>
      </c>
      <c r="U114" s="92">
        <v>3.57</v>
      </c>
      <c r="V114" s="121">
        <f>T114+U114</f>
        <v>7.14</v>
      </c>
      <c r="W114" s="92">
        <v>3.57</v>
      </c>
      <c r="X114" s="92">
        <v>3.59</v>
      </c>
      <c r="Y114" s="123">
        <f>W114+X114</f>
        <v>7.16</v>
      </c>
      <c r="Z114" s="110">
        <f>V114*O114</f>
        <v>0.99960000000000004</v>
      </c>
      <c r="AA114" s="124">
        <f>Y114*S114</f>
        <v>1.2172000000000462</v>
      </c>
      <c r="AB114" s="110"/>
      <c r="AC114" s="110"/>
    </row>
    <row r="115" spans="1:93" x14ac:dyDescent="0.3">
      <c r="A115" s="108"/>
      <c r="B115" s="107">
        <f t="shared" si="136"/>
        <v>20</v>
      </c>
      <c r="C115" s="147">
        <v>3</v>
      </c>
      <c r="D115" s="150">
        <v>0.60499999999999998</v>
      </c>
      <c r="E115" s="112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92"/>
      <c r="U115" s="92"/>
      <c r="V115" s="109"/>
      <c r="W115" s="92"/>
      <c r="X115" s="92"/>
      <c r="Y115" s="109"/>
      <c r="Z115" s="110"/>
      <c r="AA115" s="110"/>
      <c r="AB115" s="110">
        <f t="shared" ref="AB115" si="205">(Z114+Z116)/2*B115</f>
        <v>19.992000000000001</v>
      </c>
      <c r="AC115" s="110">
        <f t="shared" ref="AC115" si="206">(AA114+AA116)/2*B115</f>
        <v>23.373666666667106</v>
      </c>
    </row>
    <row r="116" spans="1:93" s="116" customFormat="1" x14ac:dyDescent="0.3">
      <c r="A116" s="111">
        <v>11840</v>
      </c>
      <c r="B116" s="117"/>
      <c r="C116" s="148"/>
      <c r="D116" s="151"/>
      <c r="E116" s="112">
        <v>205.55</v>
      </c>
      <c r="F116" s="109">
        <v>205.19500000000002</v>
      </c>
      <c r="G116" s="109">
        <v>205.19500000000002</v>
      </c>
      <c r="H116" s="109">
        <v>205.19500000000002</v>
      </c>
      <c r="I116" s="109">
        <v>205.31</v>
      </c>
      <c r="J116" s="109">
        <v>205.34</v>
      </c>
      <c r="K116" s="109">
        <v>205.35</v>
      </c>
      <c r="L116" s="109">
        <f t="shared" ref="L116" si="207">E116-0.19</f>
        <v>205.36</v>
      </c>
      <c r="M116" s="109">
        <f t="shared" si="171"/>
        <v>205.36</v>
      </c>
      <c r="N116" s="109">
        <f t="shared" ref="N116" si="208">L116</f>
        <v>205.36</v>
      </c>
      <c r="O116" s="119">
        <v>0.14000000000000001</v>
      </c>
      <c r="P116" s="109">
        <v>205.47</v>
      </c>
      <c r="Q116" s="109">
        <v>205.5</v>
      </c>
      <c r="R116" s="109">
        <v>205.5</v>
      </c>
      <c r="S116" s="123">
        <f>((P116-I116)+(Q116-J116)+(R116-K116))/3</f>
        <v>0.15666666666666629</v>
      </c>
      <c r="T116" s="92">
        <v>3.57</v>
      </c>
      <c r="U116" s="92">
        <v>3.57</v>
      </c>
      <c r="V116" s="121">
        <f>T116+U116</f>
        <v>7.14</v>
      </c>
      <c r="W116" s="92">
        <v>3.59</v>
      </c>
      <c r="X116" s="92">
        <v>3.56</v>
      </c>
      <c r="Y116" s="123">
        <f>W116+X116</f>
        <v>7.15</v>
      </c>
      <c r="Z116" s="110">
        <f>V116*O116</f>
        <v>0.99960000000000004</v>
      </c>
      <c r="AA116" s="124">
        <f>Y116*S116</f>
        <v>1.1201666666666641</v>
      </c>
      <c r="AB116" s="110"/>
      <c r="AC116" s="110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</row>
    <row r="117" spans="1:93" x14ac:dyDescent="0.3">
      <c r="A117" s="108"/>
      <c r="B117" s="107">
        <f t="shared" si="136"/>
        <v>20</v>
      </c>
      <c r="C117" s="148"/>
      <c r="D117" s="151"/>
      <c r="E117" s="112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92"/>
      <c r="U117" s="92"/>
      <c r="V117" s="109"/>
      <c r="W117" s="92"/>
      <c r="X117" s="92"/>
      <c r="Y117" s="109"/>
      <c r="Z117" s="110"/>
      <c r="AA117" s="110"/>
      <c r="AB117" s="110">
        <f t="shared" ref="AB117" si="209">(Z116+Z118)/2*B117</f>
        <v>19.992000000000001</v>
      </c>
      <c r="AC117" s="110">
        <f t="shared" ref="AC117" si="210">(AA116+AA118)/2*B117</f>
        <v>21.197666666666343</v>
      </c>
    </row>
    <row r="118" spans="1:93" x14ac:dyDescent="0.3">
      <c r="A118" s="111">
        <v>11860</v>
      </c>
      <c r="B118" s="117"/>
      <c r="C118" s="148"/>
      <c r="D118" s="151"/>
      <c r="E118" s="112">
        <v>204.04</v>
      </c>
      <c r="F118" s="109">
        <v>203.685</v>
      </c>
      <c r="G118" s="109">
        <v>203.685</v>
      </c>
      <c r="H118" s="109">
        <v>203.685</v>
      </c>
      <c r="I118" s="109">
        <v>203.77</v>
      </c>
      <c r="J118" s="109">
        <v>203.77</v>
      </c>
      <c r="K118" s="109">
        <v>203.82</v>
      </c>
      <c r="L118" s="109">
        <f t="shared" ref="L118" si="211">E118-0.19</f>
        <v>203.85</v>
      </c>
      <c r="M118" s="109">
        <f t="shared" si="171"/>
        <v>203.85</v>
      </c>
      <c r="N118" s="109">
        <f t="shared" ref="N118" si="212">L118</f>
        <v>203.85</v>
      </c>
      <c r="O118" s="119">
        <v>0.14000000000000001</v>
      </c>
      <c r="P118" s="109">
        <v>203.91</v>
      </c>
      <c r="Q118" s="109">
        <v>203.93</v>
      </c>
      <c r="R118" s="109">
        <v>203.94</v>
      </c>
      <c r="S118" s="123">
        <f>((P118-I118)+(Q118-J118)+(R118-K118))/3</f>
        <v>0.13999999999999582</v>
      </c>
      <c r="T118" s="92">
        <v>3.57</v>
      </c>
      <c r="U118" s="92">
        <v>3.57</v>
      </c>
      <c r="V118" s="121">
        <f>T118+U118</f>
        <v>7.14</v>
      </c>
      <c r="W118" s="92">
        <v>3.57</v>
      </c>
      <c r="X118" s="92">
        <v>3.57</v>
      </c>
      <c r="Y118" s="123">
        <f>W118+X118</f>
        <v>7.14</v>
      </c>
      <c r="Z118" s="110">
        <f>V118*O118</f>
        <v>0.99960000000000004</v>
      </c>
      <c r="AA118" s="124">
        <f>Y118*S118</f>
        <v>0.99959999999997018</v>
      </c>
      <c r="AB118" s="110"/>
      <c r="AC118" s="110"/>
    </row>
    <row r="119" spans="1:93" x14ac:dyDescent="0.3">
      <c r="A119" s="108"/>
      <c r="B119" s="107">
        <f t="shared" si="136"/>
        <v>20</v>
      </c>
      <c r="C119" s="148"/>
      <c r="D119" s="151"/>
      <c r="E119" s="112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92"/>
      <c r="U119" s="92"/>
      <c r="V119" s="109"/>
      <c r="W119" s="92"/>
      <c r="X119" s="92"/>
      <c r="Y119" s="109"/>
      <c r="Z119" s="110"/>
      <c r="AA119" s="110"/>
      <c r="AB119" s="110">
        <f t="shared" ref="AB119" si="213">(Z118+Z120)/2*B119</f>
        <v>19.992000000000001</v>
      </c>
      <c r="AC119" s="110">
        <f t="shared" ref="AC119" si="214">(AA118+AA120)/2*B119</f>
        <v>23.324000000000431</v>
      </c>
    </row>
    <row r="120" spans="1:93" x14ac:dyDescent="0.3">
      <c r="A120" s="111">
        <v>11880</v>
      </c>
      <c r="B120" s="117"/>
      <c r="C120" s="148"/>
      <c r="D120" s="151"/>
      <c r="E120" s="112">
        <v>202.54</v>
      </c>
      <c r="F120" s="109">
        <v>202.185</v>
      </c>
      <c r="G120" s="109">
        <v>202.185</v>
      </c>
      <c r="H120" s="109">
        <v>202.185</v>
      </c>
      <c r="I120" s="109">
        <v>202.17</v>
      </c>
      <c r="J120" s="109">
        <v>202.17</v>
      </c>
      <c r="K120" s="109">
        <v>202.18</v>
      </c>
      <c r="L120" s="109">
        <f t="shared" ref="L120" si="215">E120-0.19</f>
        <v>202.35</v>
      </c>
      <c r="M120" s="109">
        <f t="shared" si="171"/>
        <v>202.35</v>
      </c>
      <c r="N120" s="109">
        <f t="shared" ref="N120" si="216">L120</f>
        <v>202.35</v>
      </c>
      <c r="O120" s="119">
        <v>0.14000000000000001</v>
      </c>
      <c r="P120" s="109">
        <v>202.35</v>
      </c>
      <c r="Q120" s="109">
        <v>202.37</v>
      </c>
      <c r="R120" s="109">
        <v>202.36</v>
      </c>
      <c r="S120" s="123">
        <f>((P120-I120)+(Q120-J120)+(R120-K120))/3</f>
        <v>0.18666666666667689</v>
      </c>
      <c r="T120" s="92">
        <v>3.57</v>
      </c>
      <c r="U120" s="92">
        <v>3.57</v>
      </c>
      <c r="V120" s="121">
        <f>T120+U120</f>
        <v>7.14</v>
      </c>
      <c r="W120" s="92">
        <v>3.5799999999999996</v>
      </c>
      <c r="X120" s="92">
        <v>3.56</v>
      </c>
      <c r="Y120" s="123">
        <f>W120+X120</f>
        <v>7.14</v>
      </c>
      <c r="Z120" s="110">
        <f>V120*O120</f>
        <v>0.99960000000000004</v>
      </c>
      <c r="AA120" s="124">
        <f>Y120*S120</f>
        <v>1.332800000000073</v>
      </c>
      <c r="AB120" s="110"/>
      <c r="AC120" s="110"/>
    </row>
    <row r="121" spans="1:93" x14ac:dyDescent="0.3">
      <c r="A121" s="108"/>
      <c r="B121" s="107">
        <f t="shared" si="136"/>
        <v>20</v>
      </c>
      <c r="C121" s="148"/>
      <c r="D121" s="151"/>
      <c r="E121" s="112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92"/>
      <c r="U121" s="92"/>
      <c r="V121" s="109"/>
      <c r="W121" s="92"/>
      <c r="X121" s="92"/>
      <c r="Y121" s="109"/>
      <c r="Z121" s="110"/>
      <c r="AA121" s="110"/>
      <c r="AB121" s="110">
        <f t="shared" ref="AB121" si="217">(Z120+Z122)/2*B121</f>
        <v>19.992000000000001</v>
      </c>
      <c r="AC121" s="110">
        <f t="shared" ref="AC121" si="218">(AA120+AA122)/2*B121</f>
        <v>26.216000000001216</v>
      </c>
    </row>
    <row r="122" spans="1:93" x14ac:dyDescent="0.3">
      <c r="A122" s="111">
        <v>11900</v>
      </c>
      <c r="B122" s="117"/>
      <c r="C122" s="148"/>
      <c r="D122" s="151"/>
      <c r="E122" s="112">
        <v>201.04</v>
      </c>
      <c r="F122" s="109">
        <v>200.685</v>
      </c>
      <c r="G122" s="109">
        <v>200.685</v>
      </c>
      <c r="H122" s="109">
        <v>200.685</v>
      </c>
      <c r="I122" s="109">
        <v>200.63</v>
      </c>
      <c r="J122" s="109">
        <v>200.64</v>
      </c>
      <c r="K122" s="109">
        <v>200.64</v>
      </c>
      <c r="L122" s="109">
        <f t="shared" ref="L122" si="219">E122-0.19</f>
        <v>200.85</v>
      </c>
      <c r="M122" s="109">
        <f t="shared" si="171"/>
        <v>200.85</v>
      </c>
      <c r="N122" s="109">
        <f t="shared" ref="N122" si="220">L122</f>
        <v>200.85</v>
      </c>
      <c r="O122" s="119">
        <v>0.14000000000000001</v>
      </c>
      <c r="P122" s="109">
        <v>200.81</v>
      </c>
      <c r="Q122" s="109">
        <v>200.82</v>
      </c>
      <c r="R122" s="109">
        <v>200.82</v>
      </c>
      <c r="S122" s="123">
        <f>((P122-I122)+(Q122-J122)+(R122-K122))/3</f>
        <v>0.18000000000000682</v>
      </c>
      <c r="T122" s="92">
        <v>3.57</v>
      </c>
      <c r="U122" s="92">
        <v>3.57</v>
      </c>
      <c r="V122" s="121">
        <f>T122+U122</f>
        <v>7.14</v>
      </c>
      <c r="W122" s="92">
        <v>3.5799999999999996</v>
      </c>
      <c r="X122" s="92">
        <v>3.5799999999999996</v>
      </c>
      <c r="Y122" s="123">
        <f>W122+X122</f>
        <v>7.1599999999999993</v>
      </c>
      <c r="Z122" s="110">
        <f>V122*O122</f>
        <v>0.99960000000000004</v>
      </c>
      <c r="AA122" s="124">
        <f>Y122*S122</f>
        <v>1.2888000000000488</v>
      </c>
      <c r="AB122" s="110"/>
      <c r="AC122" s="110"/>
    </row>
    <row r="123" spans="1:93" x14ac:dyDescent="0.3">
      <c r="A123" s="108"/>
      <c r="B123" s="107">
        <f t="shared" si="136"/>
        <v>20</v>
      </c>
      <c r="C123" s="148"/>
      <c r="D123" s="151"/>
      <c r="E123" s="112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92"/>
      <c r="U123" s="92"/>
      <c r="V123" s="109"/>
      <c r="W123" s="92"/>
      <c r="X123" s="92"/>
      <c r="Y123" s="109"/>
      <c r="Z123" s="110"/>
      <c r="AA123" s="110"/>
      <c r="AB123" s="110">
        <f t="shared" ref="AB123" si="221">(Z122+Z124)/2*B123</f>
        <v>19.992000000000001</v>
      </c>
      <c r="AC123" s="110">
        <f t="shared" ref="AC123" si="222">(AA122+AA124)/2*B123</f>
        <v>25.793999999999613</v>
      </c>
    </row>
    <row r="124" spans="1:93" x14ac:dyDescent="0.3">
      <c r="A124" s="111">
        <v>11920</v>
      </c>
      <c r="B124" s="117"/>
      <c r="C124" s="148"/>
      <c r="D124" s="151"/>
      <c r="E124" s="112">
        <v>199.53</v>
      </c>
      <c r="F124" s="109">
        <v>199.17500000000001</v>
      </c>
      <c r="G124" s="109">
        <v>199.17500000000001</v>
      </c>
      <c r="H124" s="109">
        <v>199.17500000000001</v>
      </c>
      <c r="I124" s="109">
        <v>199.12</v>
      </c>
      <c r="J124" s="109">
        <v>199.08</v>
      </c>
      <c r="K124" s="109">
        <v>199.12</v>
      </c>
      <c r="L124" s="109">
        <f t="shared" ref="L124" si="223">E124-0.19</f>
        <v>199.34</v>
      </c>
      <c r="M124" s="109">
        <f t="shared" si="171"/>
        <v>199.34</v>
      </c>
      <c r="N124" s="109">
        <f t="shared" ref="N124" si="224">L124</f>
        <v>199.34</v>
      </c>
      <c r="O124" s="119">
        <v>0.14000000000000001</v>
      </c>
      <c r="P124" s="109">
        <v>199.29</v>
      </c>
      <c r="Q124" s="109">
        <v>199.29</v>
      </c>
      <c r="R124" s="109">
        <v>199.28</v>
      </c>
      <c r="S124" s="123">
        <f>((P124-I124)+(Q124-J124)+(R124-K124))/3</f>
        <v>0.17999999999998786</v>
      </c>
      <c r="T124" s="92">
        <v>3.57</v>
      </c>
      <c r="U124" s="92">
        <v>3.57</v>
      </c>
      <c r="V124" s="121">
        <f>T124+U124</f>
        <v>7.14</v>
      </c>
      <c r="W124" s="92">
        <v>3.59</v>
      </c>
      <c r="X124" s="92">
        <v>3.5799999999999996</v>
      </c>
      <c r="Y124" s="123">
        <f>W124+X124</f>
        <v>7.17</v>
      </c>
      <c r="Z124" s="110">
        <f>V124*O124</f>
        <v>0.99960000000000004</v>
      </c>
      <c r="AA124" s="124">
        <f>Y124*S124</f>
        <v>1.2905999999999129</v>
      </c>
      <c r="AB124" s="110"/>
      <c r="AC124" s="110"/>
    </row>
    <row r="125" spans="1:93" x14ac:dyDescent="0.3">
      <c r="A125" s="108"/>
      <c r="B125" s="107">
        <f t="shared" si="136"/>
        <v>20</v>
      </c>
      <c r="C125" s="148"/>
      <c r="D125" s="151"/>
      <c r="E125" s="112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92"/>
      <c r="U125" s="92"/>
      <c r="V125" s="109"/>
      <c r="W125" s="92"/>
      <c r="X125" s="92"/>
      <c r="Y125" s="109"/>
      <c r="Z125" s="110"/>
      <c r="AA125" s="110"/>
      <c r="AB125" s="110">
        <f t="shared" ref="AB125" si="225">(Z124+Z126)/2*B125</f>
        <v>19.992000000000001</v>
      </c>
      <c r="AC125" s="110">
        <f t="shared" ref="AC125" si="226">(AA124+AA126)/2*B125</f>
        <v>26.987333333332543</v>
      </c>
    </row>
    <row r="126" spans="1:93" x14ac:dyDescent="0.3">
      <c r="A126" s="111">
        <v>11940</v>
      </c>
      <c r="B126" s="117"/>
      <c r="C126" s="148"/>
      <c r="D126" s="151"/>
      <c r="E126" s="112">
        <v>198.03</v>
      </c>
      <c r="F126" s="109">
        <v>197.67500000000001</v>
      </c>
      <c r="G126" s="109">
        <v>197.67500000000001</v>
      </c>
      <c r="H126" s="109">
        <v>197.67500000000001</v>
      </c>
      <c r="I126" s="109">
        <v>197.57</v>
      </c>
      <c r="J126" s="109">
        <v>197.56</v>
      </c>
      <c r="K126" s="109">
        <v>197.53</v>
      </c>
      <c r="L126" s="109">
        <f t="shared" ref="L126" si="227">E126-0.19</f>
        <v>197.84</v>
      </c>
      <c r="M126" s="109">
        <f t="shared" si="171"/>
        <v>197.84</v>
      </c>
      <c r="N126" s="109">
        <f t="shared" ref="N126" si="228">L126</f>
        <v>197.84</v>
      </c>
      <c r="O126" s="119">
        <v>0.14000000000000001</v>
      </c>
      <c r="P126" s="109">
        <v>197.76</v>
      </c>
      <c r="Q126" s="109">
        <v>197.75</v>
      </c>
      <c r="R126" s="109">
        <v>197.74</v>
      </c>
      <c r="S126" s="123">
        <f>((P126-I126)+(Q126-J126)+(R126-K126))/3</f>
        <v>0.19666666666666779</v>
      </c>
      <c r="T126" s="92">
        <v>3.57</v>
      </c>
      <c r="U126" s="92">
        <v>3.57</v>
      </c>
      <c r="V126" s="121">
        <f>T126+U126</f>
        <v>7.14</v>
      </c>
      <c r="W126" s="92">
        <v>3.59</v>
      </c>
      <c r="X126" s="92">
        <v>3.57</v>
      </c>
      <c r="Y126" s="123">
        <f>W126+X126</f>
        <v>7.16</v>
      </c>
      <c r="Z126" s="110">
        <f>V126*O126</f>
        <v>0.99960000000000004</v>
      </c>
      <c r="AA126" s="124">
        <f>Y126*S126</f>
        <v>1.4081333333333415</v>
      </c>
      <c r="AB126" s="110"/>
      <c r="AC126" s="110"/>
    </row>
    <row r="127" spans="1:93" x14ac:dyDescent="0.3">
      <c r="A127" s="108"/>
      <c r="B127" s="107">
        <f t="shared" si="136"/>
        <v>20</v>
      </c>
      <c r="C127" s="148"/>
      <c r="D127" s="151"/>
      <c r="E127" s="112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92"/>
      <c r="U127" s="92"/>
      <c r="V127" s="109"/>
      <c r="W127" s="92"/>
      <c r="X127" s="92"/>
      <c r="Y127" s="109"/>
      <c r="Z127" s="110"/>
      <c r="AA127" s="110"/>
      <c r="AB127" s="110">
        <f t="shared" ref="AB127" si="229">(Z126+Z128)/2*B127</f>
        <v>19.992000000000001</v>
      </c>
      <c r="AC127" s="110">
        <f t="shared" ref="AC127" si="230">(AA126+AA128)/2*B127</f>
        <v>28.321333333333278</v>
      </c>
    </row>
    <row r="128" spans="1:93" x14ac:dyDescent="0.3">
      <c r="A128" s="111">
        <v>11960</v>
      </c>
      <c r="B128" s="117"/>
      <c r="C128" s="148"/>
      <c r="D128" s="151"/>
      <c r="E128" s="112">
        <v>196.52</v>
      </c>
      <c r="F128" s="109">
        <v>196.16500000000002</v>
      </c>
      <c r="G128" s="109">
        <v>196.16500000000002</v>
      </c>
      <c r="H128" s="109">
        <v>196.16500000000002</v>
      </c>
      <c r="I128" s="109">
        <v>196.04</v>
      </c>
      <c r="J128" s="109">
        <v>196.04</v>
      </c>
      <c r="K128" s="109">
        <v>196.05</v>
      </c>
      <c r="L128" s="109">
        <f t="shared" ref="L128" si="231">E128-0.19</f>
        <v>196.33</v>
      </c>
      <c r="M128" s="109">
        <f t="shared" si="171"/>
        <v>196.33</v>
      </c>
      <c r="N128" s="109">
        <f t="shared" ref="N128" si="232">L128</f>
        <v>196.33</v>
      </c>
      <c r="O128" s="119">
        <v>0.14000000000000001</v>
      </c>
      <c r="P128" s="109">
        <v>196.25</v>
      </c>
      <c r="Q128" s="109">
        <v>196.25</v>
      </c>
      <c r="R128" s="109">
        <v>196.23</v>
      </c>
      <c r="S128" s="123">
        <f>((P128-I128)+(Q128-J128)+(R128-K128))/3</f>
        <v>0.1999999999999981</v>
      </c>
      <c r="T128" s="92">
        <v>3.57</v>
      </c>
      <c r="U128" s="92">
        <v>3.57</v>
      </c>
      <c r="V128" s="121">
        <f>T128+U128</f>
        <v>7.14</v>
      </c>
      <c r="W128" s="92">
        <v>3.56</v>
      </c>
      <c r="X128" s="92">
        <v>3.56</v>
      </c>
      <c r="Y128" s="123">
        <f>W128+X128</f>
        <v>7.12</v>
      </c>
      <c r="Z128" s="110">
        <f>V128*O128</f>
        <v>0.99960000000000004</v>
      </c>
      <c r="AA128" s="124">
        <f>Y128*S128</f>
        <v>1.4239999999999864</v>
      </c>
      <c r="AB128" s="110"/>
      <c r="AC128" s="110"/>
    </row>
    <row r="129" spans="1:29" x14ac:dyDescent="0.3">
      <c r="A129" s="108"/>
      <c r="B129" s="107">
        <f t="shared" si="136"/>
        <v>20</v>
      </c>
      <c r="C129" s="148"/>
      <c r="D129" s="151"/>
      <c r="E129" s="112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92"/>
      <c r="U129" s="92"/>
      <c r="V129" s="109"/>
      <c r="W129" s="92"/>
      <c r="X129" s="92"/>
      <c r="Y129" s="109"/>
      <c r="Z129" s="110"/>
      <c r="AA129" s="110"/>
      <c r="AB129" s="110">
        <f t="shared" ref="AB129" si="233">(Z128+Z130)/2*B129</f>
        <v>19.992000000000001</v>
      </c>
      <c r="AC129" s="110">
        <f t="shared" ref="AC129" si="234">(AA128+AA130)/2*B129</f>
        <v>27.642666666665903</v>
      </c>
    </row>
    <row r="130" spans="1:29" x14ac:dyDescent="0.3">
      <c r="A130" s="111">
        <v>11980</v>
      </c>
      <c r="B130" s="117"/>
      <c r="C130" s="148"/>
      <c r="D130" s="151"/>
      <c r="E130" s="112">
        <v>195.02</v>
      </c>
      <c r="F130" s="109">
        <v>194.66500000000002</v>
      </c>
      <c r="G130" s="109">
        <v>194.66500000000002</v>
      </c>
      <c r="H130" s="109">
        <v>194.66500000000002</v>
      </c>
      <c r="I130" s="109">
        <v>194.6</v>
      </c>
      <c r="J130" s="109">
        <v>194.55</v>
      </c>
      <c r="K130" s="109">
        <v>194.52</v>
      </c>
      <c r="L130" s="109">
        <f t="shared" ref="L130" si="235">E130-0.19</f>
        <v>194.83</v>
      </c>
      <c r="M130" s="109">
        <f t="shared" si="171"/>
        <v>194.83</v>
      </c>
      <c r="N130" s="109">
        <f t="shared" ref="N130" si="236">L130</f>
        <v>194.83</v>
      </c>
      <c r="O130" s="119">
        <v>0.14000000000000001</v>
      </c>
      <c r="P130" s="109">
        <v>194.75</v>
      </c>
      <c r="Q130" s="109">
        <v>194.75</v>
      </c>
      <c r="R130" s="109">
        <v>194.73</v>
      </c>
      <c r="S130" s="123">
        <f>((P130-I130)+(Q130-J130)+(R130-K130))/3</f>
        <v>0.18666666666665796</v>
      </c>
      <c r="T130" s="92">
        <v>3.57</v>
      </c>
      <c r="U130" s="92">
        <v>3.57</v>
      </c>
      <c r="V130" s="121">
        <f>T130+U130</f>
        <v>7.14</v>
      </c>
      <c r="W130" s="92">
        <v>3.59</v>
      </c>
      <c r="X130" s="92">
        <v>3.59</v>
      </c>
      <c r="Y130" s="123">
        <f>W130+X130</f>
        <v>7.18</v>
      </c>
      <c r="Z130" s="110">
        <f>V130*O130</f>
        <v>0.99960000000000004</v>
      </c>
      <c r="AA130" s="124">
        <f>Y130*S130</f>
        <v>1.3402666666666041</v>
      </c>
      <c r="AB130" s="110"/>
      <c r="AC130" s="110"/>
    </row>
    <row r="131" spans="1:29" x14ac:dyDescent="0.3">
      <c r="A131" s="108"/>
      <c r="B131" s="107">
        <f t="shared" si="136"/>
        <v>20</v>
      </c>
      <c r="C131" s="148"/>
      <c r="D131" s="151"/>
      <c r="E131" s="112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92"/>
      <c r="U131" s="92"/>
      <c r="V131" s="109"/>
      <c r="W131" s="92"/>
      <c r="X131" s="92"/>
      <c r="Y131" s="109"/>
      <c r="Z131" s="110"/>
      <c r="AA131" s="110"/>
      <c r="AB131" s="110">
        <f t="shared" ref="AB131" si="237">(Z130+Z132)/2*B131</f>
        <v>19.992000000000001</v>
      </c>
      <c r="AC131" s="110">
        <f t="shared" ref="AC131" si="238">(AA130+AA132)/2*B131</f>
        <v>25.70933333333295</v>
      </c>
    </row>
    <row r="132" spans="1:29" x14ac:dyDescent="0.3">
      <c r="A132" s="111">
        <v>12000</v>
      </c>
      <c r="B132" s="117"/>
      <c r="C132" s="148"/>
      <c r="D132" s="151"/>
      <c r="E132" s="112">
        <v>193.6</v>
      </c>
      <c r="F132" s="109">
        <v>193.245</v>
      </c>
      <c r="G132" s="109">
        <v>193.245</v>
      </c>
      <c r="H132" s="109">
        <v>193.245</v>
      </c>
      <c r="I132" s="109">
        <v>193.1</v>
      </c>
      <c r="J132" s="109">
        <v>193.07</v>
      </c>
      <c r="K132" s="109">
        <v>193.09</v>
      </c>
      <c r="L132" s="109">
        <f t="shared" ref="L132" si="239">E132-0.19</f>
        <v>193.41</v>
      </c>
      <c r="M132" s="109">
        <f t="shared" si="171"/>
        <v>193.41</v>
      </c>
      <c r="N132" s="109">
        <f t="shared" ref="N132" si="240">L132</f>
        <v>193.41</v>
      </c>
      <c r="O132" s="119">
        <v>0.14000000000000001</v>
      </c>
      <c r="P132" s="109">
        <v>193.25</v>
      </c>
      <c r="Q132" s="109">
        <v>193.27</v>
      </c>
      <c r="R132" s="109">
        <v>193.26</v>
      </c>
      <c r="S132" s="123">
        <f>((P132-I132)+(Q132-J132)+(R132-K132))/3</f>
        <v>0.17333333333333675</v>
      </c>
      <c r="T132" s="92">
        <v>3.57</v>
      </c>
      <c r="U132" s="92">
        <v>3.57</v>
      </c>
      <c r="V132" s="121">
        <f>T132+U132</f>
        <v>7.14</v>
      </c>
      <c r="W132" s="92">
        <v>3.55</v>
      </c>
      <c r="X132" s="92">
        <v>3.55</v>
      </c>
      <c r="Y132" s="123">
        <f>W132+X132</f>
        <v>7.1</v>
      </c>
      <c r="Z132" s="110">
        <f>V132*O132</f>
        <v>0.99960000000000004</v>
      </c>
      <c r="AA132" s="124">
        <f>Y132*S132</f>
        <v>1.2306666666666908</v>
      </c>
      <c r="AB132" s="110"/>
      <c r="AC132" s="110"/>
    </row>
    <row r="133" spans="1:29" x14ac:dyDescent="0.3">
      <c r="A133" s="108"/>
      <c r="B133" s="107">
        <f t="shared" si="136"/>
        <v>20</v>
      </c>
      <c r="C133" s="148"/>
      <c r="D133" s="151"/>
      <c r="E133" s="112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92"/>
      <c r="U133" s="92"/>
      <c r="V133" s="109"/>
      <c r="W133" s="92"/>
      <c r="X133" s="92"/>
      <c r="Y133" s="109"/>
      <c r="Z133" s="110"/>
      <c r="AA133" s="110"/>
      <c r="AB133" s="110">
        <f t="shared" ref="AB133" si="241">(Z132+Z134)/2*B133</f>
        <v>19.992000000000001</v>
      </c>
      <c r="AC133" s="110">
        <f t="shared" ref="AC133" si="242">(AA132+AA134)/2*B133</f>
        <v>24.444666666667366</v>
      </c>
    </row>
    <row r="134" spans="1:29" x14ac:dyDescent="0.3">
      <c r="A134" s="111">
        <v>12020</v>
      </c>
      <c r="B134" s="117"/>
      <c r="C134" s="148"/>
      <c r="D134" s="151"/>
      <c r="E134" s="112">
        <v>192.18</v>
      </c>
      <c r="F134" s="109">
        <v>191.82500000000002</v>
      </c>
      <c r="G134" s="109">
        <v>191.82500000000002</v>
      </c>
      <c r="H134" s="109">
        <v>191.82500000000002</v>
      </c>
      <c r="I134" s="109">
        <v>191.69</v>
      </c>
      <c r="J134" s="109">
        <v>191.65</v>
      </c>
      <c r="K134" s="109">
        <v>191.66</v>
      </c>
      <c r="L134" s="109">
        <f t="shared" ref="L134" si="243">E134-0.19</f>
        <v>191.99</v>
      </c>
      <c r="M134" s="109">
        <f t="shared" si="171"/>
        <v>191.99</v>
      </c>
      <c r="N134" s="109">
        <f t="shared" ref="N134" si="244">L134</f>
        <v>191.99</v>
      </c>
      <c r="O134" s="119">
        <v>0.14000000000000001</v>
      </c>
      <c r="P134" s="109">
        <v>191.84</v>
      </c>
      <c r="Q134" s="109">
        <v>191.84</v>
      </c>
      <c r="R134" s="109">
        <v>191.83</v>
      </c>
      <c r="S134" s="123">
        <f>((P134-I134)+(Q134-J134)+(R134-K134))/3</f>
        <v>0.17000000000000645</v>
      </c>
      <c r="T134" s="92">
        <v>3.57</v>
      </c>
      <c r="U134" s="92">
        <v>3.57</v>
      </c>
      <c r="V134" s="121">
        <f>T134+U134</f>
        <v>7.14</v>
      </c>
      <c r="W134" s="92">
        <v>3.59</v>
      </c>
      <c r="X134" s="92">
        <v>3.55</v>
      </c>
      <c r="Y134" s="123">
        <f>W134+X134</f>
        <v>7.14</v>
      </c>
      <c r="Z134" s="110">
        <f>V134*O134</f>
        <v>0.99960000000000004</v>
      </c>
      <c r="AA134" s="124">
        <f>Y134*S134</f>
        <v>1.213800000000046</v>
      </c>
      <c r="AB134" s="110"/>
      <c r="AC134" s="110"/>
    </row>
    <row r="135" spans="1:29" x14ac:dyDescent="0.3">
      <c r="A135" s="108"/>
      <c r="B135" s="107">
        <f t="shared" si="136"/>
        <v>20</v>
      </c>
      <c r="C135" s="148"/>
      <c r="D135" s="151"/>
      <c r="E135" s="112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92"/>
      <c r="U135" s="92"/>
      <c r="V135" s="109"/>
      <c r="W135" s="92"/>
      <c r="X135" s="92"/>
      <c r="Y135" s="109"/>
      <c r="Z135" s="110"/>
      <c r="AA135" s="110"/>
      <c r="AB135" s="110">
        <f t="shared" ref="AB135" si="245">(Z134+Z136)/2*B135</f>
        <v>19.992000000000001</v>
      </c>
      <c r="AC135" s="110">
        <f t="shared" ref="AC135" si="246">(AA134+AA136)/2*B135</f>
        <v>24.734333333333822</v>
      </c>
    </row>
    <row r="136" spans="1:29" x14ac:dyDescent="0.3">
      <c r="A136" s="111">
        <v>12040</v>
      </c>
      <c r="B136" s="117"/>
      <c r="C136" s="148"/>
      <c r="D136" s="151"/>
      <c r="E136" s="112">
        <v>190.77</v>
      </c>
      <c r="F136" s="109">
        <v>190.41500000000002</v>
      </c>
      <c r="G136" s="109">
        <v>190.41500000000002</v>
      </c>
      <c r="H136" s="109">
        <v>190.41500000000002</v>
      </c>
      <c r="I136" s="109">
        <v>190.28</v>
      </c>
      <c r="J136" s="109">
        <v>190.23</v>
      </c>
      <c r="K136" s="109">
        <v>190.2</v>
      </c>
      <c r="L136" s="109">
        <f t="shared" ref="L136" si="247">E136-0.19</f>
        <v>190.58</v>
      </c>
      <c r="M136" s="109">
        <f t="shared" si="171"/>
        <v>190.58</v>
      </c>
      <c r="N136" s="109">
        <f t="shared" ref="N136" si="248">L136</f>
        <v>190.58</v>
      </c>
      <c r="O136" s="119">
        <v>0.14000000000000001</v>
      </c>
      <c r="P136" s="109">
        <v>190.41</v>
      </c>
      <c r="Q136" s="109">
        <v>190.42</v>
      </c>
      <c r="R136" s="109">
        <v>190.41</v>
      </c>
      <c r="S136" s="123">
        <f>((P136-I136)+(Q136-J136)+(R136-K136))/3</f>
        <v>0.17666666666666705</v>
      </c>
      <c r="T136" s="92">
        <v>3.57</v>
      </c>
      <c r="U136" s="92">
        <v>3.57</v>
      </c>
      <c r="V136" s="121">
        <f>T136+U136</f>
        <v>7.14</v>
      </c>
      <c r="W136" s="92">
        <v>3.57</v>
      </c>
      <c r="X136" s="92">
        <v>3.56</v>
      </c>
      <c r="Y136" s="123">
        <f>W136+X136</f>
        <v>7.13</v>
      </c>
      <c r="Z136" s="110">
        <f>V136*O136</f>
        <v>0.99960000000000004</v>
      </c>
      <c r="AA136" s="124">
        <f>Y136*S136</f>
        <v>1.259633333333336</v>
      </c>
      <c r="AB136" s="110"/>
      <c r="AC136" s="110"/>
    </row>
    <row r="137" spans="1:29" x14ac:dyDescent="0.3">
      <c r="A137" s="108"/>
      <c r="B137" s="107">
        <f t="shared" si="136"/>
        <v>20</v>
      </c>
      <c r="C137" s="148"/>
      <c r="D137" s="151"/>
      <c r="E137" s="112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92"/>
      <c r="U137" s="92"/>
      <c r="V137" s="109"/>
      <c r="W137" s="92"/>
      <c r="X137" s="92"/>
      <c r="Y137" s="109"/>
      <c r="Z137" s="110"/>
      <c r="AA137" s="110"/>
      <c r="AB137" s="110">
        <f t="shared" ref="AB137" si="249">(Z136+Z138)/2*B137</f>
        <v>19.992000000000001</v>
      </c>
      <c r="AC137" s="110">
        <f t="shared" ref="AC137" si="250">(AA136+AA138)/2*B137</f>
        <v>25.245666666666722</v>
      </c>
    </row>
    <row r="138" spans="1:29" x14ac:dyDescent="0.3">
      <c r="A138" s="111">
        <v>12060</v>
      </c>
      <c r="B138" s="117"/>
      <c r="C138" s="148"/>
      <c r="D138" s="151"/>
      <c r="E138" s="112">
        <v>189.35</v>
      </c>
      <c r="F138" s="109">
        <v>188.995</v>
      </c>
      <c r="G138" s="109">
        <v>188.995</v>
      </c>
      <c r="H138" s="109">
        <v>188.995</v>
      </c>
      <c r="I138" s="109">
        <v>188.82</v>
      </c>
      <c r="J138" s="109">
        <v>188.82</v>
      </c>
      <c r="K138" s="109">
        <v>188.81</v>
      </c>
      <c r="L138" s="109">
        <f t="shared" ref="L138" si="251">E138-0.19</f>
        <v>189.16</v>
      </c>
      <c r="M138" s="109">
        <f t="shared" si="171"/>
        <v>189.16</v>
      </c>
      <c r="N138" s="109">
        <f t="shared" ref="N138" si="252">L138</f>
        <v>189.16</v>
      </c>
      <c r="O138" s="119">
        <v>0.14000000000000001</v>
      </c>
      <c r="P138" s="109">
        <v>188.97</v>
      </c>
      <c r="Q138" s="109">
        <v>189</v>
      </c>
      <c r="R138" s="109">
        <v>189.01</v>
      </c>
      <c r="S138" s="123">
        <f>((P138-I138)+(Q138-J138)+(R138-K138))/3</f>
        <v>0.17666666666666705</v>
      </c>
      <c r="T138" s="92">
        <v>3.57</v>
      </c>
      <c r="U138" s="92">
        <v>3.57</v>
      </c>
      <c r="V138" s="121">
        <f>T138+U138</f>
        <v>7.14</v>
      </c>
      <c r="W138" s="92">
        <v>3.5799999999999996</v>
      </c>
      <c r="X138" s="92">
        <v>3.5799999999999996</v>
      </c>
      <c r="Y138" s="123">
        <f>W138+X138</f>
        <v>7.1599999999999993</v>
      </c>
      <c r="Z138" s="110">
        <f>V138*O138</f>
        <v>0.99960000000000004</v>
      </c>
      <c r="AA138" s="124">
        <f>Y138*S138</f>
        <v>1.2649333333333359</v>
      </c>
      <c r="AB138" s="110"/>
      <c r="AC138" s="110"/>
    </row>
    <row r="139" spans="1:29" x14ac:dyDescent="0.3">
      <c r="A139" s="108"/>
      <c r="B139" s="107">
        <f t="shared" si="136"/>
        <v>20</v>
      </c>
      <c r="C139" s="148"/>
      <c r="D139" s="151"/>
      <c r="E139" s="112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92"/>
      <c r="U139" s="92"/>
      <c r="V139" s="109"/>
      <c r="W139" s="92"/>
      <c r="X139" s="92"/>
      <c r="Y139" s="109"/>
      <c r="Z139" s="110"/>
      <c r="AA139" s="110"/>
      <c r="AB139" s="110">
        <f t="shared" ref="AB139" si="253">(Z138+Z140)/2*B139</f>
        <v>19.992000000000001</v>
      </c>
      <c r="AC139" s="110">
        <f t="shared" ref="AC139" si="254">(AA138+AA140)/2*B139</f>
        <v>27.601333333333251</v>
      </c>
    </row>
    <row r="140" spans="1:29" x14ac:dyDescent="0.3">
      <c r="A140" s="108">
        <v>12080</v>
      </c>
      <c r="B140" s="117"/>
      <c r="C140" s="148"/>
      <c r="D140" s="151"/>
      <c r="E140" s="112">
        <v>187.93</v>
      </c>
      <c r="F140" s="109">
        <v>187.57500000000002</v>
      </c>
      <c r="G140" s="109">
        <v>187.57500000000002</v>
      </c>
      <c r="H140" s="109">
        <v>187.57500000000002</v>
      </c>
      <c r="I140" s="109">
        <v>187.41</v>
      </c>
      <c r="J140" s="109">
        <v>187.37</v>
      </c>
      <c r="K140" s="109">
        <v>187.37</v>
      </c>
      <c r="L140" s="109">
        <f t="shared" ref="L140" si="255">E140-0.19</f>
        <v>187.74</v>
      </c>
      <c r="M140" s="109">
        <f t="shared" si="171"/>
        <v>187.74</v>
      </c>
      <c r="N140" s="109">
        <f t="shared" ref="N140" si="256">L140</f>
        <v>187.74</v>
      </c>
      <c r="O140" s="119">
        <v>0.14000000000000001</v>
      </c>
      <c r="P140" s="109">
        <v>187.58</v>
      </c>
      <c r="Q140" s="109">
        <v>187.6</v>
      </c>
      <c r="R140" s="109">
        <v>187.6</v>
      </c>
      <c r="S140" s="123">
        <f>((P140-I140)+(Q140-J140)+(R140-K140))/3</f>
        <v>0.20999999999999849</v>
      </c>
      <c r="T140" s="92">
        <v>3.57</v>
      </c>
      <c r="U140" s="92">
        <v>3.57</v>
      </c>
      <c r="V140" s="121">
        <f>T140+U140</f>
        <v>7.14</v>
      </c>
      <c r="W140" s="92">
        <v>3.55</v>
      </c>
      <c r="X140" s="92">
        <v>3.57</v>
      </c>
      <c r="Y140" s="123">
        <f>W140+X140</f>
        <v>7.1199999999999992</v>
      </c>
      <c r="Z140" s="110">
        <f>V140*O140</f>
        <v>0.99960000000000004</v>
      </c>
      <c r="AA140" s="124">
        <f>Y140*S140</f>
        <v>1.4951999999999892</v>
      </c>
      <c r="AB140" s="110"/>
      <c r="AC140" s="110"/>
    </row>
    <row r="141" spans="1:29" x14ac:dyDescent="0.3">
      <c r="A141" s="108"/>
      <c r="B141" s="107">
        <f t="shared" si="136"/>
        <v>20</v>
      </c>
      <c r="C141" s="148"/>
      <c r="D141" s="151"/>
      <c r="E141" s="112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92"/>
      <c r="U141" s="92"/>
      <c r="V141" s="109"/>
      <c r="W141" s="92"/>
      <c r="X141" s="92"/>
      <c r="Y141" s="109"/>
      <c r="Z141" s="110"/>
      <c r="AA141" s="110"/>
      <c r="AB141" s="110">
        <f t="shared" ref="AB141" si="257">(Z140+Z142)/2*B141</f>
        <v>19.992000000000001</v>
      </c>
      <c r="AC141" s="110">
        <f t="shared" ref="AC141" si="258">(AA140+AA142)/2*B141</f>
        <v>29.072666666666642</v>
      </c>
    </row>
    <row r="142" spans="1:29" x14ac:dyDescent="0.3">
      <c r="A142" s="108">
        <v>12100</v>
      </c>
      <c r="B142" s="117"/>
      <c r="C142" s="148"/>
      <c r="D142" s="151"/>
      <c r="E142" s="112">
        <v>186.5</v>
      </c>
      <c r="F142" s="109">
        <v>186.14500000000001</v>
      </c>
      <c r="G142" s="109">
        <v>186.14500000000001</v>
      </c>
      <c r="H142" s="109">
        <v>186.14500000000001</v>
      </c>
      <c r="I142" s="109">
        <v>186.01</v>
      </c>
      <c r="J142" s="109">
        <v>185.97</v>
      </c>
      <c r="K142" s="109">
        <v>185.97</v>
      </c>
      <c r="L142" s="109">
        <f t="shared" ref="L142" si="259">E142-0.19</f>
        <v>186.31</v>
      </c>
      <c r="M142" s="109">
        <f t="shared" si="171"/>
        <v>186.31</v>
      </c>
      <c r="N142" s="109">
        <f t="shared" ref="N142" si="260">L142</f>
        <v>186.31</v>
      </c>
      <c r="O142" s="119">
        <v>0.14000000000000001</v>
      </c>
      <c r="P142" s="109">
        <v>186.17</v>
      </c>
      <c r="Q142" s="109">
        <v>186.18</v>
      </c>
      <c r="R142" s="109">
        <v>186.19</v>
      </c>
      <c r="S142" s="123">
        <f>((P142-I142)+(Q142-J142)+(R142-K142))/3</f>
        <v>0.19666666666666779</v>
      </c>
      <c r="T142" s="92">
        <v>3.57</v>
      </c>
      <c r="U142" s="92">
        <v>3.57</v>
      </c>
      <c r="V142" s="121">
        <f>T142+U142</f>
        <v>7.14</v>
      </c>
      <c r="W142" s="92">
        <v>3.59</v>
      </c>
      <c r="X142" s="92">
        <v>3.59</v>
      </c>
      <c r="Y142" s="123">
        <f>W142+X142</f>
        <v>7.18</v>
      </c>
      <c r="Z142" s="110">
        <f>V142*O142</f>
        <v>0.99960000000000004</v>
      </c>
      <c r="AA142" s="124">
        <f>Y142*S142</f>
        <v>1.4120666666666748</v>
      </c>
      <c r="AB142" s="110"/>
      <c r="AC142" s="110"/>
    </row>
    <row r="143" spans="1:29" x14ac:dyDescent="0.3">
      <c r="A143" s="108"/>
      <c r="B143" s="107">
        <f t="shared" si="136"/>
        <v>20</v>
      </c>
      <c r="C143" s="148"/>
      <c r="D143" s="151"/>
      <c r="E143" s="112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92"/>
      <c r="U143" s="92"/>
      <c r="V143" s="109"/>
      <c r="W143" s="92"/>
      <c r="X143" s="92"/>
      <c r="Y143" s="109"/>
      <c r="Z143" s="110"/>
      <c r="AA143" s="110"/>
      <c r="AB143" s="110">
        <f t="shared" ref="AB143" si="261">(Z142+Z144)/2*B143</f>
        <v>19.992000000000001</v>
      </c>
      <c r="AC143" s="110">
        <f t="shared" ref="AC143" si="262">(AA142+AA144)/2*B143</f>
        <v>27.866666666666369</v>
      </c>
    </row>
    <row r="144" spans="1:29" x14ac:dyDescent="0.3">
      <c r="A144" s="108">
        <v>12120</v>
      </c>
      <c r="B144" s="117"/>
      <c r="C144" s="148"/>
      <c r="D144" s="151"/>
      <c r="E144" s="112">
        <v>185.07</v>
      </c>
      <c r="F144" s="109">
        <v>184.715</v>
      </c>
      <c r="G144" s="109">
        <v>184.715</v>
      </c>
      <c r="H144" s="109">
        <v>184.715</v>
      </c>
      <c r="I144" s="109">
        <v>184.63</v>
      </c>
      <c r="J144" s="109">
        <v>184.58</v>
      </c>
      <c r="K144" s="109">
        <v>184.57</v>
      </c>
      <c r="L144" s="109">
        <f t="shared" ref="L144" si="263">E144-0.19</f>
        <v>184.88</v>
      </c>
      <c r="M144" s="109">
        <f t="shared" si="171"/>
        <v>184.88</v>
      </c>
      <c r="N144" s="109">
        <f t="shared" ref="N144" si="264">L144</f>
        <v>184.88</v>
      </c>
      <c r="O144" s="119">
        <v>0.14000000000000001</v>
      </c>
      <c r="P144" s="109">
        <v>184.78</v>
      </c>
      <c r="Q144" s="109">
        <v>184.79</v>
      </c>
      <c r="R144" s="109">
        <v>184.79</v>
      </c>
      <c r="S144" s="123">
        <f>((P144-I144)+(Q144-J144)+(R144-K144))/3</f>
        <v>0.19333333333332803</v>
      </c>
      <c r="T144" s="92">
        <v>3.57</v>
      </c>
      <c r="U144" s="92">
        <v>3.57</v>
      </c>
      <c r="V144" s="121">
        <f>T144+U144</f>
        <v>7.14</v>
      </c>
      <c r="W144" s="92">
        <v>3.56</v>
      </c>
      <c r="X144" s="92">
        <v>3.55</v>
      </c>
      <c r="Y144" s="123">
        <f>W144+X144</f>
        <v>7.1099999999999994</v>
      </c>
      <c r="Z144" s="110">
        <f>V144*O144</f>
        <v>0.99960000000000004</v>
      </c>
      <c r="AA144" s="124">
        <f>Y144*S144</f>
        <v>1.3745999999999621</v>
      </c>
      <c r="AB144" s="110"/>
      <c r="AC144" s="110"/>
    </row>
    <row r="145" spans="1:29" x14ac:dyDescent="0.3">
      <c r="A145" s="108"/>
      <c r="B145" s="107">
        <f t="shared" ref="B145:B165" si="265">A146-A144</f>
        <v>20</v>
      </c>
      <c r="C145" s="148"/>
      <c r="D145" s="151"/>
      <c r="E145" s="112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92"/>
      <c r="U145" s="92"/>
      <c r="V145" s="109"/>
      <c r="W145" s="92"/>
      <c r="X145" s="92"/>
      <c r="Y145" s="109"/>
      <c r="Z145" s="110"/>
      <c r="AA145" s="110"/>
      <c r="AB145" s="110">
        <f t="shared" ref="AB145" si="266">(Z144+Z146)/2*B145</f>
        <v>19.992000000000001</v>
      </c>
      <c r="AC145" s="110">
        <f t="shared" ref="AC145" si="267">(AA144+AA146)/2*B145</f>
        <v>27.055333333332328</v>
      </c>
    </row>
    <row r="146" spans="1:29" x14ac:dyDescent="0.3">
      <c r="A146" s="108">
        <v>12140</v>
      </c>
      <c r="B146" s="117"/>
      <c r="C146" s="148"/>
      <c r="D146" s="151"/>
      <c r="E146" s="112">
        <v>183.64</v>
      </c>
      <c r="F146" s="109">
        <v>183.285</v>
      </c>
      <c r="G146" s="109">
        <v>183.285</v>
      </c>
      <c r="H146" s="109">
        <v>183.285</v>
      </c>
      <c r="I146" s="109">
        <v>183.26</v>
      </c>
      <c r="J146" s="109">
        <v>183.22</v>
      </c>
      <c r="K146" s="109">
        <v>183.21</v>
      </c>
      <c r="L146" s="109">
        <f t="shared" ref="L146" si="268">E146-0.19</f>
        <v>183.45</v>
      </c>
      <c r="M146" s="109">
        <f t="shared" si="171"/>
        <v>183.45</v>
      </c>
      <c r="N146" s="109">
        <f t="shared" ref="N146" si="269">L146</f>
        <v>183.45</v>
      </c>
      <c r="O146" s="119">
        <v>0.14000000000000001</v>
      </c>
      <c r="P146" s="109">
        <v>183.42</v>
      </c>
      <c r="Q146" s="109">
        <v>183.42</v>
      </c>
      <c r="R146" s="109">
        <v>183.41</v>
      </c>
      <c r="S146" s="123">
        <f>((P146-I146)+(Q146-J146)+(R146-K146))/3</f>
        <v>0.18666666666665796</v>
      </c>
      <c r="T146" s="92">
        <v>3.57</v>
      </c>
      <c r="U146" s="92">
        <v>3.57</v>
      </c>
      <c r="V146" s="121">
        <f>T146+U146</f>
        <v>7.14</v>
      </c>
      <c r="W146" s="92">
        <v>3.5799999999999996</v>
      </c>
      <c r="X146" s="92">
        <v>3.55</v>
      </c>
      <c r="Y146" s="123">
        <f>W146+X146</f>
        <v>7.129999999999999</v>
      </c>
      <c r="Z146" s="110">
        <f>V146*O146</f>
        <v>0.99960000000000004</v>
      </c>
      <c r="AA146" s="124">
        <f>Y146*S146</f>
        <v>1.3309333333332711</v>
      </c>
      <c r="AB146" s="110"/>
      <c r="AC146" s="110"/>
    </row>
    <row r="147" spans="1:29" x14ac:dyDescent="0.3">
      <c r="A147" s="108"/>
      <c r="B147" s="107">
        <f t="shared" si="265"/>
        <v>20</v>
      </c>
      <c r="C147" s="148"/>
      <c r="D147" s="151"/>
      <c r="E147" s="112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92"/>
      <c r="U147" s="92"/>
      <c r="V147" s="109"/>
      <c r="W147" s="92"/>
      <c r="X147" s="92"/>
      <c r="Y147" s="109"/>
      <c r="Z147" s="110"/>
      <c r="AA147" s="110"/>
      <c r="AB147" s="110">
        <f t="shared" ref="AB147" si="270">(Z146+Z148)/2*B147</f>
        <v>19.992000000000001</v>
      </c>
      <c r="AC147" s="110">
        <f t="shared" ref="AC147" si="271">(AA146+AA148)/2*B147</f>
        <v>26.913333333332545</v>
      </c>
    </row>
    <row r="148" spans="1:29" x14ac:dyDescent="0.3">
      <c r="A148" s="108">
        <v>12160</v>
      </c>
      <c r="B148" s="117"/>
      <c r="C148" s="148"/>
      <c r="D148" s="151"/>
      <c r="E148" s="112">
        <v>182.21</v>
      </c>
      <c r="F148" s="109">
        <v>181.85500000000002</v>
      </c>
      <c r="G148" s="109">
        <v>181.85500000000002</v>
      </c>
      <c r="H148" s="109">
        <v>181.85500000000002</v>
      </c>
      <c r="I148" s="109">
        <v>181.86</v>
      </c>
      <c r="J148" s="109">
        <v>181.8</v>
      </c>
      <c r="K148" s="109">
        <v>181.85</v>
      </c>
      <c r="L148" s="109">
        <f t="shared" ref="L148" si="272">E148-0.19</f>
        <v>182.02</v>
      </c>
      <c r="M148" s="109">
        <f t="shared" si="171"/>
        <v>182.02</v>
      </c>
      <c r="N148" s="109">
        <f t="shared" ref="N148" si="273">L148</f>
        <v>182.02</v>
      </c>
      <c r="O148" s="119">
        <v>0.14000000000000001</v>
      </c>
      <c r="P148" s="109">
        <v>182.02</v>
      </c>
      <c r="Q148" s="109">
        <v>182.03</v>
      </c>
      <c r="R148" s="109">
        <v>182.03</v>
      </c>
      <c r="S148" s="123">
        <f>((P148-I148)+(Q148-J148)+(R148-K148))/3</f>
        <v>0.18999999999999773</v>
      </c>
      <c r="T148" s="92">
        <v>3.57</v>
      </c>
      <c r="U148" s="92">
        <v>3.57</v>
      </c>
      <c r="V148" s="121">
        <f>T148+U148</f>
        <v>7.14</v>
      </c>
      <c r="W148" s="92">
        <v>3.5799999999999996</v>
      </c>
      <c r="X148" s="92">
        <v>3.5799999999999996</v>
      </c>
      <c r="Y148" s="123">
        <f>W148+X148</f>
        <v>7.1599999999999993</v>
      </c>
      <c r="Z148" s="110">
        <f>V148*O148</f>
        <v>0.99960000000000004</v>
      </c>
      <c r="AA148" s="124">
        <f>Y148*S148</f>
        <v>1.3603999999999836</v>
      </c>
      <c r="AB148" s="110"/>
      <c r="AC148" s="110"/>
    </row>
    <row r="149" spans="1:29" x14ac:dyDescent="0.3">
      <c r="A149" s="108"/>
      <c r="B149" s="107">
        <f t="shared" si="265"/>
        <v>20</v>
      </c>
      <c r="C149" s="148"/>
      <c r="D149" s="151"/>
      <c r="E149" s="112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92"/>
      <c r="U149" s="92"/>
      <c r="V149" s="109"/>
      <c r="W149" s="92"/>
      <c r="X149" s="92"/>
      <c r="Y149" s="109"/>
      <c r="Z149" s="110"/>
      <c r="AA149" s="110"/>
      <c r="AB149" s="110">
        <f t="shared" ref="AB149" si="274">(Z148+Z150)/2*B149</f>
        <v>20.347600000000003</v>
      </c>
      <c r="AC149" s="110">
        <f t="shared" ref="AC149" si="275">(AA148+AA150)/2*B149</f>
        <v>28.411999999999694</v>
      </c>
    </row>
    <row r="150" spans="1:29" x14ac:dyDescent="0.3">
      <c r="A150" s="108">
        <v>12180</v>
      </c>
      <c r="B150" s="117"/>
      <c r="C150" s="148"/>
      <c r="D150" s="151"/>
      <c r="E150" s="112">
        <v>180.78</v>
      </c>
      <c r="F150" s="109">
        <v>180.42500000000001</v>
      </c>
      <c r="G150" s="109">
        <v>180.42500000000001</v>
      </c>
      <c r="H150" s="109">
        <v>180.42500000000001</v>
      </c>
      <c r="I150" s="109">
        <v>180.43</v>
      </c>
      <c r="J150" s="109">
        <v>180.4</v>
      </c>
      <c r="K150" s="109">
        <v>180.43</v>
      </c>
      <c r="L150" s="109">
        <f t="shared" ref="L150" si="276">E150-0.19</f>
        <v>180.59</v>
      </c>
      <c r="M150" s="109">
        <f t="shared" si="171"/>
        <v>180.59</v>
      </c>
      <c r="N150" s="109">
        <f t="shared" ref="N150" si="277">L150</f>
        <v>180.59</v>
      </c>
      <c r="O150" s="119">
        <v>0.14000000000000001</v>
      </c>
      <c r="P150" s="109">
        <v>180.62</v>
      </c>
      <c r="Q150" s="109">
        <v>180.62</v>
      </c>
      <c r="R150" s="109">
        <v>180.62</v>
      </c>
      <c r="S150" s="123">
        <f>((P150-I150)+(Q150-J150)+(R150-K150))/3</f>
        <v>0.1999999999999981</v>
      </c>
      <c r="T150" s="92">
        <v>3.6970000000000001</v>
      </c>
      <c r="U150" s="92">
        <v>3.6970000000000001</v>
      </c>
      <c r="V150" s="121">
        <f>T150+U150</f>
        <v>7.3940000000000001</v>
      </c>
      <c r="W150" s="92">
        <v>3.6970000000000001</v>
      </c>
      <c r="X150" s="92">
        <v>3.7069999999999999</v>
      </c>
      <c r="Y150" s="123">
        <f>W150+X150</f>
        <v>7.4039999999999999</v>
      </c>
      <c r="Z150" s="110">
        <f>V150*O150</f>
        <v>1.0351600000000001</v>
      </c>
      <c r="AA150" s="124">
        <f>Y150*S150</f>
        <v>1.4807999999999859</v>
      </c>
      <c r="AB150" s="110"/>
      <c r="AC150" s="110"/>
    </row>
    <row r="151" spans="1:29" x14ac:dyDescent="0.3">
      <c r="A151" s="108"/>
      <c r="B151" s="107">
        <f t="shared" si="265"/>
        <v>20</v>
      </c>
      <c r="C151" s="148"/>
      <c r="D151" s="151"/>
      <c r="E151" s="112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92"/>
      <c r="U151" s="92"/>
      <c r="V151" s="109"/>
      <c r="W151" s="92"/>
      <c r="X151" s="92"/>
      <c r="Y151" s="109"/>
      <c r="Z151" s="110"/>
      <c r="AA151" s="110"/>
      <c r="AB151" s="110">
        <f t="shared" ref="AB151" si="278">(Z150+Z152)/2*B151</f>
        <v>20.703200000000002</v>
      </c>
      <c r="AC151" s="110">
        <f t="shared" ref="AC151" si="279">(AA150+AA152)/2*B151</f>
        <v>28.837600000000386</v>
      </c>
    </row>
    <row r="152" spans="1:29" x14ac:dyDescent="0.3">
      <c r="A152" s="111">
        <v>12200</v>
      </c>
      <c r="B152" s="117"/>
      <c r="C152" s="148"/>
      <c r="D152" s="151"/>
      <c r="E152" s="112">
        <v>179.35</v>
      </c>
      <c r="F152" s="109">
        <v>178.995</v>
      </c>
      <c r="G152" s="109">
        <v>178.995</v>
      </c>
      <c r="H152" s="109">
        <v>178.995</v>
      </c>
      <c r="I152" s="109">
        <v>179.01</v>
      </c>
      <c r="J152" s="109">
        <v>178.98</v>
      </c>
      <c r="K152" s="109">
        <v>178.98</v>
      </c>
      <c r="L152" s="109">
        <f t="shared" ref="L152" si="280">E152-0.19</f>
        <v>179.16</v>
      </c>
      <c r="M152" s="109">
        <f t="shared" si="171"/>
        <v>179.16</v>
      </c>
      <c r="N152" s="109">
        <f t="shared" ref="N152" si="281">L152</f>
        <v>179.16</v>
      </c>
      <c r="O152" s="119">
        <v>0.14000000000000001</v>
      </c>
      <c r="P152" s="109">
        <v>179.2</v>
      </c>
      <c r="Q152" s="109">
        <v>179.18</v>
      </c>
      <c r="R152" s="109">
        <v>179.16</v>
      </c>
      <c r="S152" s="123">
        <f>((P152-I152)+(Q152-J152)+(R152-K152))/3</f>
        <v>0.19000000000000719</v>
      </c>
      <c r="T152" s="92">
        <v>3.6970000000000001</v>
      </c>
      <c r="U152" s="92">
        <v>3.6970000000000001</v>
      </c>
      <c r="V152" s="121">
        <f>T152+U152</f>
        <v>7.3940000000000001</v>
      </c>
      <c r="W152" s="92">
        <v>3.677</v>
      </c>
      <c r="X152" s="92">
        <v>3.7069999999999999</v>
      </c>
      <c r="Y152" s="123">
        <f>W152+X152</f>
        <v>7.3840000000000003</v>
      </c>
      <c r="Z152" s="110">
        <f>V152*O152</f>
        <v>1.0351600000000001</v>
      </c>
      <c r="AA152" s="124">
        <f>Y152*S152</f>
        <v>1.4029600000000531</v>
      </c>
      <c r="AB152" s="110"/>
      <c r="AC152" s="110"/>
    </row>
    <row r="153" spans="1:29" x14ac:dyDescent="0.3">
      <c r="A153" s="108"/>
      <c r="B153" s="107">
        <f t="shared" si="265"/>
        <v>20</v>
      </c>
      <c r="C153" s="148"/>
      <c r="D153" s="151"/>
      <c r="E153" s="112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92"/>
      <c r="U153" s="92"/>
      <c r="V153" s="109"/>
      <c r="W153" s="92"/>
      <c r="X153" s="92"/>
      <c r="Y153" s="109"/>
      <c r="Z153" s="110"/>
      <c r="AA153" s="110"/>
      <c r="AB153" s="110">
        <f t="shared" ref="AB153" si="282">(Z152+Z154)/2*B153</f>
        <v>20.703200000000002</v>
      </c>
      <c r="AC153" s="110">
        <f t="shared" ref="AC153" si="283">(AA152+AA154)/2*B153</f>
        <v>27.54860000000081</v>
      </c>
    </row>
    <row r="154" spans="1:29" x14ac:dyDescent="0.3">
      <c r="A154" s="111">
        <v>12220</v>
      </c>
      <c r="B154" s="117"/>
      <c r="C154" s="148"/>
      <c r="D154" s="151"/>
      <c r="E154" s="112">
        <v>177.78</v>
      </c>
      <c r="F154" s="109">
        <v>177.42500000000001</v>
      </c>
      <c r="G154" s="109">
        <v>177.42500000000001</v>
      </c>
      <c r="H154" s="109">
        <v>177.42500000000001</v>
      </c>
      <c r="I154" s="109">
        <v>177.41</v>
      </c>
      <c r="J154" s="109">
        <v>177.4</v>
      </c>
      <c r="K154" s="109">
        <v>177.41</v>
      </c>
      <c r="L154" s="109">
        <f t="shared" ref="L154" si="284">E154-0.19</f>
        <v>177.59</v>
      </c>
      <c r="M154" s="109">
        <f t="shared" si="171"/>
        <v>177.59</v>
      </c>
      <c r="N154" s="109">
        <f t="shared" ref="N154" si="285">L154</f>
        <v>177.59</v>
      </c>
      <c r="O154" s="119">
        <v>0.14000000000000001</v>
      </c>
      <c r="P154" s="109">
        <v>177.62</v>
      </c>
      <c r="Q154" s="109">
        <v>177.57</v>
      </c>
      <c r="R154" s="109">
        <v>177.58</v>
      </c>
      <c r="S154" s="123">
        <f>((P154-I154)+(Q154-J154)+(R154-K154))/3</f>
        <v>0.18333333333333712</v>
      </c>
      <c r="T154" s="92">
        <v>3.6970000000000001</v>
      </c>
      <c r="U154" s="92">
        <v>3.6970000000000001</v>
      </c>
      <c r="V154" s="121">
        <f>T154+U154</f>
        <v>7.3940000000000001</v>
      </c>
      <c r="W154" s="92">
        <v>3.677</v>
      </c>
      <c r="X154" s="92">
        <v>3.6970000000000001</v>
      </c>
      <c r="Y154" s="123">
        <f>W154+X154</f>
        <v>7.3740000000000006</v>
      </c>
      <c r="Z154" s="110">
        <f>V154*O154</f>
        <v>1.0351600000000001</v>
      </c>
      <c r="AA154" s="124">
        <f>Y154*S154</f>
        <v>1.3519000000000281</v>
      </c>
      <c r="AB154" s="110"/>
      <c r="AC154" s="110"/>
    </row>
    <row r="155" spans="1:29" x14ac:dyDescent="0.3">
      <c r="A155" s="108"/>
      <c r="B155" s="107">
        <f t="shared" si="265"/>
        <v>10</v>
      </c>
      <c r="C155" s="148"/>
      <c r="D155" s="151"/>
      <c r="E155" s="112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92"/>
      <c r="U155" s="92"/>
      <c r="V155" s="109"/>
      <c r="W155" s="92"/>
      <c r="X155" s="92"/>
      <c r="Y155" s="109"/>
      <c r="Z155" s="110"/>
      <c r="AA155" s="110"/>
      <c r="AB155" s="110">
        <f t="shared" ref="AB155" si="286">(Z154+Z156)/2*B155</f>
        <v>10.351600000000001</v>
      </c>
      <c r="AC155" s="110">
        <f t="shared" ref="AC155" si="287">(AA154+AA156)/2*B155</f>
        <v>13.555666666666948</v>
      </c>
    </row>
    <row r="156" spans="1:29" x14ac:dyDescent="0.3">
      <c r="A156" s="111">
        <v>12230</v>
      </c>
      <c r="B156" s="117"/>
      <c r="C156" s="148"/>
      <c r="D156" s="151"/>
      <c r="E156" s="112">
        <v>176.99</v>
      </c>
      <c r="F156" s="109">
        <v>176.63500000000002</v>
      </c>
      <c r="G156" s="109">
        <v>176.63500000000002</v>
      </c>
      <c r="H156" s="109">
        <v>176.63500000000002</v>
      </c>
      <c r="I156" s="109">
        <v>176.58</v>
      </c>
      <c r="J156" s="109">
        <v>176.63</v>
      </c>
      <c r="K156" s="109">
        <v>176.62</v>
      </c>
      <c r="L156" s="109">
        <f t="shared" ref="L156" si="288">E156-0.19</f>
        <v>176.8</v>
      </c>
      <c r="M156" s="109">
        <f t="shared" si="171"/>
        <v>176.8</v>
      </c>
      <c r="N156" s="109">
        <f t="shared" ref="N156" si="289">L156</f>
        <v>176.8</v>
      </c>
      <c r="O156" s="119">
        <v>0.14000000000000001</v>
      </c>
      <c r="P156" s="109">
        <v>176.8</v>
      </c>
      <c r="Q156" s="109">
        <v>176.8</v>
      </c>
      <c r="R156" s="109">
        <v>176.78</v>
      </c>
      <c r="S156" s="123">
        <f>((P156-I156)+(Q156-J156)+(R156-K156))/3</f>
        <v>0.18333333333333712</v>
      </c>
      <c r="T156" s="92">
        <v>3.6970000000000001</v>
      </c>
      <c r="U156" s="92">
        <v>3.6970000000000001</v>
      </c>
      <c r="V156" s="121">
        <f>T156+U156</f>
        <v>7.3940000000000001</v>
      </c>
      <c r="W156" s="92">
        <v>3.7069999999999999</v>
      </c>
      <c r="X156" s="92">
        <v>3.7069999999999999</v>
      </c>
      <c r="Y156" s="123">
        <f>W156+X156</f>
        <v>7.4139999999999997</v>
      </c>
      <c r="Z156" s="110">
        <f>V156*O156</f>
        <v>1.0351600000000001</v>
      </c>
      <c r="AA156" s="124">
        <f>Y156*S156</f>
        <v>1.3592333333333613</v>
      </c>
      <c r="AB156" s="110"/>
      <c r="AC156" s="110"/>
    </row>
    <row r="157" spans="1:29" x14ac:dyDescent="0.3">
      <c r="A157" s="108"/>
      <c r="B157" s="107">
        <f t="shared" si="265"/>
        <v>10</v>
      </c>
      <c r="C157" s="148"/>
      <c r="D157" s="151"/>
      <c r="E157" s="112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92"/>
      <c r="U157" s="92"/>
      <c r="V157" s="109"/>
      <c r="W157" s="92"/>
      <c r="X157" s="92"/>
      <c r="Y157" s="109"/>
      <c r="Z157" s="110"/>
      <c r="AA157" s="110"/>
      <c r="AB157" s="110">
        <f t="shared" ref="AB157" si="290">(Z156+Z158)/2*B157</f>
        <v>10.351600000000001</v>
      </c>
      <c r="AC157" s="110">
        <f t="shared" ref="AC157" si="291">(AA156+AA158)/2*B157</f>
        <v>12.695366666667381</v>
      </c>
    </row>
    <row r="158" spans="1:29" x14ac:dyDescent="0.3">
      <c r="A158" s="111">
        <v>12240</v>
      </c>
      <c r="B158" s="117"/>
      <c r="C158" s="148"/>
      <c r="D158" s="151"/>
      <c r="E158" s="112">
        <v>176.3</v>
      </c>
      <c r="F158" s="109">
        <v>175.94500000000002</v>
      </c>
      <c r="G158" s="109">
        <v>175.94500000000002</v>
      </c>
      <c r="H158" s="109">
        <v>175.94500000000002</v>
      </c>
      <c r="I158" s="109">
        <v>175.98</v>
      </c>
      <c r="J158" s="109">
        <v>175.94</v>
      </c>
      <c r="K158" s="109">
        <v>175.98</v>
      </c>
      <c r="L158" s="109">
        <f t="shared" ref="L158" si="292">E158-0.19</f>
        <v>176.11</v>
      </c>
      <c r="M158" s="109">
        <f t="shared" si="171"/>
        <v>176.11</v>
      </c>
      <c r="N158" s="109">
        <f t="shared" ref="N158" si="293">L158</f>
        <v>176.11</v>
      </c>
      <c r="O158" s="119">
        <v>0.14000000000000001</v>
      </c>
      <c r="P158" s="109">
        <v>176.15</v>
      </c>
      <c r="Q158" s="109">
        <v>176.11</v>
      </c>
      <c r="R158" s="109">
        <v>176.12</v>
      </c>
      <c r="S158" s="123">
        <f>((P158-I158)+(Q158-J158)+(R158-K158))/3</f>
        <v>0.16000000000001555</v>
      </c>
      <c r="T158" s="92">
        <v>3.6970000000000001</v>
      </c>
      <c r="U158" s="92">
        <v>3.6970000000000001</v>
      </c>
      <c r="V158" s="121">
        <f>T158+U158</f>
        <v>7.3940000000000001</v>
      </c>
      <c r="W158" s="92">
        <v>3.6970000000000001</v>
      </c>
      <c r="X158" s="92">
        <v>3.677</v>
      </c>
      <c r="Y158" s="123">
        <f>W158+X158</f>
        <v>7.3740000000000006</v>
      </c>
      <c r="Z158" s="110">
        <f>V158*O158</f>
        <v>1.0351600000000001</v>
      </c>
      <c r="AA158" s="124">
        <f>Y158*S158</f>
        <v>1.1798400000001148</v>
      </c>
      <c r="AB158" s="110"/>
      <c r="AC158" s="110"/>
    </row>
    <row r="159" spans="1:29" x14ac:dyDescent="0.3">
      <c r="A159" s="108"/>
      <c r="B159" s="107">
        <f t="shared" si="265"/>
        <v>10</v>
      </c>
      <c r="C159" s="148"/>
      <c r="D159" s="151"/>
      <c r="E159" s="112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92"/>
      <c r="U159" s="92"/>
      <c r="V159" s="109"/>
      <c r="W159" s="92"/>
      <c r="X159" s="92"/>
      <c r="Y159" s="109"/>
      <c r="Z159" s="110"/>
      <c r="AA159" s="110"/>
      <c r="AB159" s="110">
        <f t="shared" ref="AB159" si="294">(Z158+Z160)/2*B159</f>
        <v>10.351600000000001</v>
      </c>
      <c r="AC159" s="110">
        <f t="shared" ref="AC159" si="295">(AA158+AA160)/2*B159</f>
        <v>12.077533333333905</v>
      </c>
    </row>
    <row r="160" spans="1:29" x14ac:dyDescent="0.3">
      <c r="A160" s="111">
        <v>12250</v>
      </c>
      <c r="B160" s="117"/>
      <c r="C160" s="148"/>
      <c r="D160" s="151"/>
      <c r="E160" s="112">
        <v>175.7</v>
      </c>
      <c r="F160" s="109">
        <v>175.345</v>
      </c>
      <c r="G160" s="109">
        <v>175.345</v>
      </c>
      <c r="H160" s="109">
        <v>175.345</v>
      </c>
      <c r="I160" s="109">
        <v>175.37</v>
      </c>
      <c r="J160" s="109">
        <v>175.33</v>
      </c>
      <c r="K160" s="109">
        <v>175.32</v>
      </c>
      <c r="L160" s="109">
        <f t="shared" ref="L160" si="296">E160-0.19</f>
        <v>175.51</v>
      </c>
      <c r="M160" s="109">
        <f t="shared" si="171"/>
        <v>175.51</v>
      </c>
      <c r="N160" s="109">
        <f t="shared" ref="N160" si="297">L160</f>
        <v>175.51</v>
      </c>
      <c r="O160" s="119">
        <v>0.14000000000000001</v>
      </c>
      <c r="P160" s="109">
        <v>175.53</v>
      </c>
      <c r="Q160" s="109">
        <v>175.5</v>
      </c>
      <c r="R160" s="109">
        <v>175.49</v>
      </c>
      <c r="S160" s="123">
        <f>((P160-I160)+(Q160-J160)+(R160-K160))/3</f>
        <v>0.16666666666666666</v>
      </c>
      <c r="T160" s="92">
        <v>3.6970000000000001</v>
      </c>
      <c r="U160" s="92">
        <v>3.6970000000000001</v>
      </c>
      <c r="V160" s="121">
        <f>T160+U160</f>
        <v>7.3940000000000001</v>
      </c>
      <c r="W160" s="92">
        <v>3.7170000000000001</v>
      </c>
      <c r="X160" s="92">
        <v>3.6970000000000001</v>
      </c>
      <c r="Y160" s="123">
        <f>W160+X160</f>
        <v>7.4139999999999997</v>
      </c>
      <c r="Z160" s="110">
        <f>V160*O160</f>
        <v>1.0351600000000001</v>
      </c>
      <c r="AA160" s="124">
        <f>Y160*S160</f>
        <v>1.2356666666666665</v>
      </c>
      <c r="AB160" s="110"/>
      <c r="AC160" s="110"/>
    </row>
    <row r="161" spans="1:29" x14ac:dyDescent="0.3">
      <c r="A161" s="108"/>
      <c r="B161" s="107">
        <f t="shared" si="265"/>
        <v>10</v>
      </c>
      <c r="C161" s="148"/>
      <c r="D161" s="151"/>
      <c r="E161" s="112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92"/>
      <c r="U161" s="92"/>
      <c r="V161" s="109"/>
      <c r="W161" s="92"/>
      <c r="X161" s="92"/>
      <c r="Y161" s="109"/>
      <c r="Z161" s="110"/>
      <c r="AA161" s="110"/>
      <c r="AB161" s="110">
        <f t="shared" ref="AB161" si="298">(Z160+Z162)/2*B161</f>
        <v>10.351600000000001</v>
      </c>
      <c r="AC161" s="110">
        <f t="shared" ref="AC161" si="299">(AA160+AA162)/2*B161</f>
        <v>12.850933333333234</v>
      </c>
    </row>
    <row r="162" spans="1:29" x14ac:dyDescent="0.3">
      <c r="A162" s="111">
        <v>12260</v>
      </c>
      <c r="B162" s="117"/>
      <c r="C162" s="148"/>
      <c r="D162" s="151"/>
      <c r="E162" s="112">
        <v>175.11</v>
      </c>
      <c r="F162" s="109">
        <v>174.75500000000002</v>
      </c>
      <c r="G162" s="109">
        <v>174.75500000000002</v>
      </c>
      <c r="H162" s="109">
        <v>174.75500000000002</v>
      </c>
      <c r="I162" s="109">
        <v>174.75</v>
      </c>
      <c r="J162" s="109">
        <v>174.71</v>
      </c>
      <c r="K162" s="109">
        <v>174.79</v>
      </c>
      <c r="L162" s="109">
        <f t="shared" ref="L162" si="300">E162-0.19</f>
        <v>174.92000000000002</v>
      </c>
      <c r="M162" s="109">
        <f t="shared" ref="M162:M166" si="301">L162</f>
        <v>174.92000000000002</v>
      </c>
      <c r="N162" s="109">
        <f t="shared" ref="N162" si="302">L162</f>
        <v>174.92000000000002</v>
      </c>
      <c r="O162" s="119">
        <v>0.14000000000000001</v>
      </c>
      <c r="P162" s="109">
        <v>174.94</v>
      </c>
      <c r="Q162" s="109">
        <v>174.93</v>
      </c>
      <c r="R162" s="109">
        <v>174.92</v>
      </c>
      <c r="S162" s="123">
        <f>((P162-I162)+(Q162-J162)+(R162-K162))/3</f>
        <v>0.17999999999999736</v>
      </c>
      <c r="T162" s="92">
        <v>3.6970000000000001</v>
      </c>
      <c r="U162" s="92">
        <v>3.6970000000000001</v>
      </c>
      <c r="V162" s="121">
        <f>T162+U162</f>
        <v>7.3940000000000001</v>
      </c>
      <c r="W162" s="92">
        <v>3.7069999999999999</v>
      </c>
      <c r="X162" s="92">
        <v>3.7069999999999999</v>
      </c>
      <c r="Y162" s="123">
        <f>W162+X162</f>
        <v>7.4139999999999997</v>
      </c>
      <c r="Z162" s="110">
        <f>V162*O162</f>
        <v>1.0351600000000001</v>
      </c>
      <c r="AA162" s="124">
        <f>Y162*S162</f>
        <v>1.3345199999999804</v>
      </c>
      <c r="AB162" s="110"/>
      <c r="AC162" s="110"/>
    </row>
    <row r="163" spans="1:29" x14ac:dyDescent="0.3">
      <c r="A163" s="108"/>
      <c r="B163" s="107">
        <f t="shared" si="265"/>
        <v>10</v>
      </c>
      <c r="C163" s="148"/>
      <c r="D163" s="151"/>
      <c r="E163" s="112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92"/>
      <c r="U163" s="92"/>
      <c r="V163" s="109"/>
      <c r="W163" s="92"/>
      <c r="X163" s="92"/>
      <c r="Y163" s="109"/>
      <c r="Z163" s="110"/>
      <c r="AA163" s="110"/>
      <c r="AB163" s="110">
        <f t="shared" ref="AB163" si="303">(Z162+Z164)/2*B163</f>
        <v>10.351600000000001</v>
      </c>
      <c r="AC163" s="110">
        <f t="shared" ref="AC163" si="304">(AA162+AA164)/2*B163</f>
        <v>11.834400000000098</v>
      </c>
    </row>
    <row r="164" spans="1:29" x14ac:dyDescent="0.3">
      <c r="A164" s="111">
        <v>12270</v>
      </c>
      <c r="B164" s="117"/>
      <c r="C164" s="148"/>
      <c r="D164" s="151"/>
      <c r="E164" s="112">
        <v>174.51</v>
      </c>
      <c r="F164" s="109">
        <v>174.155</v>
      </c>
      <c r="G164" s="109">
        <v>174.155</v>
      </c>
      <c r="H164" s="109">
        <v>174.155</v>
      </c>
      <c r="I164" s="109">
        <v>174.32</v>
      </c>
      <c r="J164" s="109">
        <v>174.26</v>
      </c>
      <c r="K164" s="109">
        <v>174.29</v>
      </c>
      <c r="L164" s="109">
        <f t="shared" ref="L164" si="305">E164-0.19</f>
        <v>174.32</v>
      </c>
      <c r="M164" s="109">
        <f t="shared" si="301"/>
        <v>174.32</v>
      </c>
      <c r="N164" s="109">
        <f t="shared" ref="N164" si="306">L164</f>
        <v>174.32</v>
      </c>
      <c r="O164" s="119">
        <v>0.14000000000000001</v>
      </c>
      <c r="P164" s="109">
        <v>174.44</v>
      </c>
      <c r="Q164" s="109">
        <v>174.42</v>
      </c>
      <c r="R164" s="109">
        <v>174.43</v>
      </c>
      <c r="S164" s="123">
        <f>((P164-I164)+(Q164-J164)+(R164-K164))/3</f>
        <v>0.14000000000000531</v>
      </c>
      <c r="T164" s="92">
        <v>3.6970000000000001</v>
      </c>
      <c r="U164" s="92">
        <v>3.6970000000000001</v>
      </c>
      <c r="V164" s="121">
        <f>T164+U164</f>
        <v>7.3940000000000001</v>
      </c>
      <c r="W164" s="92">
        <v>3.6870000000000003</v>
      </c>
      <c r="X164" s="92">
        <v>3.6870000000000003</v>
      </c>
      <c r="Y164" s="123">
        <f>W164+X164</f>
        <v>7.3740000000000006</v>
      </c>
      <c r="Z164" s="110">
        <f>V164*O164</f>
        <v>1.0351600000000001</v>
      </c>
      <c r="AA164" s="124">
        <f>Y164*S164</f>
        <v>1.0323600000000392</v>
      </c>
      <c r="AB164" s="110"/>
      <c r="AC164" s="110"/>
    </row>
    <row r="165" spans="1:29" x14ac:dyDescent="0.3">
      <c r="A165" s="108"/>
      <c r="B165" s="107">
        <f t="shared" si="265"/>
        <v>10.896199999999226</v>
      </c>
      <c r="C165" s="148"/>
      <c r="D165" s="151"/>
      <c r="E165" s="112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92"/>
      <c r="U165" s="92"/>
      <c r="V165" s="109"/>
      <c r="W165" s="92"/>
      <c r="X165" s="92"/>
      <c r="Y165" s="109"/>
      <c r="Z165" s="110"/>
      <c r="AA165" s="110"/>
      <c r="AB165" s="110">
        <f t="shared" ref="AB165" si="307">(Z164+Z166)/2*B165</f>
        <v>11.085575955999214</v>
      </c>
      <c r="AC165" s="110">
        <f t="shared" ref="AC165" si="308">(AA164+AA166)/2*B165</f>
        <v>11.951279045999483</v>
      </c>
    </row>
    <row r="166" spans="1:29" x14ac:dyDescent="0.3">
      <c r="A166" s="111">
        <v>12280.896199999999</v>
      </c>
      <c r="B166" s="117"/>
      <c r="C166" s="149"/>
      <c r="D166" s="152"/>
      <c r="E166" s="112">
        <v>174.27</v>
      </c>
      <c r="F166" s="109">
        <v>173.91500000000002</v>
      </c>
      <c r="G166" s="109">
        <v>173.91500000000002</v>
      </c>
      <c r="H166" s="109">
        <v>173.91500000000002</v>
      </c>
      <c r="I166" s="109">
        <v>173.9</v>
      </c>
      <c r="J166" s="109">
        <v>173.9</v>
      </c>
      <c r="K166" s="109">
        <v>173.9</v>
      </c>
      <c r="L166" s="109">
        <f t="shared" ref="L166" si="309">E166-0.19</f>
        <v>174.08</v>
      </c>
      <c r="M166" s="109">
        <f t="shared" si="301"/>
        <v>174.08</v>
      </c>
      <c r="N166" s="109">
        <f t="shared" ref="N166" si="310">L166</f>
        <v>174.08</v>
      </c>
      <c r="O166" s="119">
        <v>0.14000000000000001</v>
      </c>
      <c r="P166" s="109">
        <v>174.08</v>
      </c>
      <c r="Q166" s="109">
        <v>174.06</v>
      </c>
      <c r="R166" s="109">
        <v>174.05</v>
      </c>
      <c r="S166" s="123">
        <f>((P166-I166)+(Q166-J166)+(R166-K166))/3</f>
        <v>0.16333333333333636</v>
      </c>
      <c r="T166" s="92">
        <v>3.57</v>
      </c>
      <c r="U166" s="92">
        <v>3.57</v>
      </c>
      <c r="V166" s="121">
        <f>T166+U166</f>
        <v>7.14</v>
      </c>
      <c r="W166" s="92">
        <v>3.56</v>
      </c>
      <c r="X166" s="92">
        <v>3.55</v>
      </c>
      <c r="Y166" s="123">
        <f>W166+X166</f>
        <v>7.1099999999999994</v>
      </c>
      <c r="Z166" s="110">
        <f>V166*O166</f>
        <v>0.99960000000000004</v>
      </c>
      <c r="AA166" s="124">
        <f>Y166*S166</f>
        <v>1.1613000000000213</v>
      </c>
      <c r="AB166" s="110"/>
      <c r="AC166" s="110"/>
    </row>
    <row r="167" spans="1:29" ht="16.2" thickBot="1" x14ac:dyDescent="0.35">
      <c r="C167" s="105"/>
      <c r="O167" s="120"/>
      <c r="S167" s="120"/>
      <c r="V167" s="120"/>
      <c r="Y167" s="120"/>
    </row>
    <row r="168" spans="1:29" ht="16.2" thickBot="1" x14ac:dyDescent="0.35">
      <c r="C168" s="105"/>
      <c r="O168" s="69"/>
      <c r="S168" s="69"/>
      <c r="V168" s="122"/>
      <c r="X168"/>
      <c r="Y168" s="69"/>
      <c r="Z168" s="37"/>
      <c r="AA168" s="37"/>
      <c r="AB168" s="100">
        <f>SUM(AB16:AB166)</f>
        <v>1232.0073694039986</v>
      </c>
      <c r="AC168" s="100">
        <f>SUM(AC16:AC166)</f>
        <v>1547.3808288606899</v>
      </c>
    </row>
    <row r="169" spans="1:29" x14ac:dyDescent="0.3">
      <c r="C169" s="105"/>
      <c r="O169" s="120"/>
      <c r="S169" s="120"/>
      <c r="V169" s="120"/>
      <c r="X169"/>
      <c r="Y169" s="120"/>
      <c r="Z169"/>
      <c r="AA169"/>
      <c r="AB169"/>
      <c r="AC169"/>
    </row>
    <row r="170" spans="1:29" x14ac:dyDescent="0.3">
      <c r="C170" s="105"/>
      <c r="O170" s="69"/>
      <c r="S170" s="69"/>
      <c r="V170" s="122"/>
      <c r="X170"/>
      <c r="Y170" s="69"/>
      <c r="Z170" s="50" t="s">
        <v>44</v>
      </c>
      <c r="AA170" s="50"/>
      <c r="AB170" s="51">
        <f>AB168-AB176</f>
        <v>905.06256940399862</v>
      </c>
      <c r="AC170" s="54" t="s">
        <v>3</v>
      </c>
    </row>
    <row r="171" spans="1:29" ht="9" customHeight="1" x14ac:dyDescent="0.3">
      <c r="C171" s="105"/>
      <c r="O171" s="120"/>
      <c r="S171" s="120"/>
      <c r="V171" s="120"/>
      <c r="X171"/>
      <c r="Y171" s="120"/>
      <c r="Z171" s="50"/>
      <c r="AA171" s="50"/>
      <c r="AB171" s="52"/>
      <c r="AC171" s="54"/>
    </row>
    <row r="172" spans="1:29" ht="21.6" customHeight="1" x14ac:dyDescent="0.3">
      <c r="C172" s="105"/>
      <c r="O172" s="69"/>
      <c r="S172" s="69"/>
      <c r="V172" s="122"/>
      <c r="X172"/>
      <c r="Y172" s="69"/>
      <c r="Z172" s="50" t="s">
        <v>45</v>
      </c>
      <c r="AA172" s="50"/>
      <c r="AB172" s="51">
        <f>AC168-AB176</f>
        <v>1220.4360288606899</v>
      </c>
      <c r="AC172" s="54" t="s">
        <v>3</v>
      </c>
    </row>
    <row r="173" spans="1:29" x14ac:dyDescent="0.3">
      <c r="C173" s="105"/>
      <c r="O173" s="120"/>
      <c r="S173" s="120"/>
      <c r="V173" s="120"/>
      <c r="X173"/>
      <c r="Y173" s="120"/>
      <c r="Z173" s="50"/>
      <c r="AA173" s="50"/>
      <c r="AB173" s="50"/>
      <c r="AC173" s="54"/>
    </row>
    <row r="174" spans="1:29" x14ac:dyDescent="0.3">
      <c r="C174" s="105"/>
      <c r="O174" s="69"/>
      <c r="S174" s="69"/>
      <c r="V174" s="122"/>
      <c r="X174"/>
      <c r="Y174" s="69"/>
      <c r="Z174" s="50" t="s">
        <v>46</v>
      </c>
      <c r="AA174" s="50"/>
      <c r="AB174" s="53">
        <f>AB172-AB170</f>
        <v>315.37345945669131</v>
      </c>
      <c r="AC174" s="54" t="s">
        <v>3</v>
      </c>
    </row>
    <row r="175" spans="1:29" x14ac:dyDescent="0.3">
      <c r="C175" s="105"/>
      <c r="O175" s="120"/>
      <c r="S175" s="120"/>
      <c r="V175" s="120"/>
      <c r="Y175" s="120"/>
    </row>
    <row r="176" spans="1:29" x14ac:dyDescent="0.3">
      <c r="C176" s="105"/>
      <c r="O176" s="69"/>
      <c r="S176" s="69"/>
      <c r="V176" s="122"/>
      <c r="Y176" s="69"/>
      <c r="Z176" s="50" t="s">
        <v>159</v>
      </c>
      <c r="AA176" s="50"/>
      <c r="AB176" s="53">
        <f>((2762+774+226+564-42)*0.0752)+(42*0.114)</f>
        <v>326.94480000000004</v>
      </c>
      <c r="AC176" s="54" t="s">
        <v>3</v>
      </c>
    </row>
    <row r="177" spans="3:28" x14ac:dyDescent="0.3">
      <c r="C177" s="105"/>
      <c r="O177" s="120"/>
      <c r="S177" s="120"/>
      <c r="V177" s="120"/>
      <c r="Y177" s="120"/>
    </row>
    <row r="178" spans="3:28" x14ac:dyDescent="0.3">
      <c r="C178" s="105"/>
      <c r="O178" s="69"/>
      <c r="S178" s="69"/>
      <c r="V178" s="122"/>
      <c r="Y178" s="69"/>
      <c r="AB178" s="105" t="s">
        <v>168</v>
      </c>
    </row>
    <row r="179" spans="3:28" x14ac:dyDescent="0.3">
      <c r="C179" s="105"/>
      <c r="O179" s="120"/>
      <c r="S179" s="120"/>
      <c r="V179" s="120"/>
      <c r="X179" s="125" t="s">
        <v>166</v>
      </c>
      <c r="Y179" s="120"/>
      <c r="AB179" s="105">
        <v>42</v>
      </c>
    </row>
    <row r="180" spans="3:28" x14ac:dyDescent="0.3">
      <c r="C180" s="105"/>
      <c r="O180" s="69"/>
      <c r="S180" s="69"/>
      <c r="V180" s="122"/>
      <c r="Y180" s="69"/>
    </row>
    <row r="181" spans="3:28" x14ac:dyDescent="0.3">
      <c r="C181" s="105"/>
      <c r="O181" s="120"/>
      <c r="S181" s="120"/>
      <c r="V181" s="120"/>
      <c r="X181" s="125" t="s">
        <v>167</v>
      </c>
      <c r="Y181" s="120"/>
      <c r="AB181" s="105">
        <f>2762+774+226+564-42</f>
        <v>4284</v>
      </c>
    </row>
    <row r="182" spans="3:28" x14ac:dyDescent="0.3">
      <c r="C182" s="105"/>
      <c r="O182" s="69"/>
      <c r="S182" s="69"/>
      <c r="V182" s="122"/>
      <c r="Y182" s="69"/>
    </row>
    <row r="183" spans="3:28" x14ac:dyDescent="0.3">
      <c r="C183" s="105"/>
      <c r="O183" s="120"/>
      <c r="S183" s="120"/>
      <c r="V183" s="120"/>
      <c r="Y183" s="120"/>
    </row>
    <row r="184" spans="3:28" x14ac:dyDescent="0.3">
      <c r="C184" s="105"/>
      <c r="O184" s="69"/>
      <c r="S184" s="69"/>
      <c r="V184" s="122"/>
      <c r="Y184" s="69"/>
    </row>
    <row r="185" spans="3:28" x14ac:dyDescent="0.3">
      <c r="C185" s="105"/>
      <c r="O185" s="120"/>
      <c r="S185" s="120"/>
      <c r="V185" s="120"/>
      <c r="Y185" s="120"/>
    </row>
    <row r="186" spans="3:28" x14ac:dyDescent="0.3">
      <c r="C186" s="105"/>
      <c r="O186" s="69"/>
      <c r="S186" s="69"/>
      <c r="V186" s="122"/>
      <c r="Y186" s="69"/>
    </row>
    <row r="187" spans="3:28" x14ac:dyDescent="0.3">
      <c r="C187" s="105"/>
      <c r="O187" s="120"/>
      <c r="S187" s="120"/>
      <c r="V187" s="120"/>
      <c r="Y187" s="120"/>
    </row>
    <row r="188" spans="3:28" x14ac:dyDescent="0.3">
      <c r="C188" s="105"/>
      <c r="O188" s="69"/>
      <c r="S188" s="69"/>
      <c r="V188" s="122"/>
      <c r="Y188" s="69"/>
    </row>
    <row r="189" spans="3:28" x14ac:dyDescent="0.3">
      <c r="C189" s="105"/>
      <c r="O189" s="120"/>
      <c r="S189" s="120"/>
      <c r="V189" s="120"/>
      <c r="Y189" s="120"/>
    </row>
    <row r="190" spans="3:28" x14ac:dyDescent="0.3">
      <c r="C190" s="105"/>
      <c r="O190" s="69"/>
      <c r="S190" s="69"/>
      <c r="V190" s="122"/>
      <c r="Y190" s="69"/>
    </row>
    <row r="191" spans="3:28" x14ac:dyDescent="0.3">
      <c r="C191" s="105"/>
      <c r="O191" s="120"/>
      <c r="S191" s="120"/>
      <c r="V191" s="120"/>
      <c r="Y191" s="120"/>
    </row>
    <row r="192" spans="3:28" x14ac:dyDescent="0.3">
      <c r="C192" s="105"/>
      <c r="O192" s="69"/>
      <c r="S192" s="69"/>
      <c r="V192" s="122"/>
      <c r="Y192" s="69"/>
    </row>
    <row r="193" spans="3:25" x14ac:dyDescent="0.3">
      <c r="C193" s="105"/>
      <c r="O193" s="120"/>
      <c r="S193" s="120"/>
      <c r="V193" s="120"/>
      <c r="Y193" s="120"/>
    </row>
    <row r="194" spans="3:25" x14ac:dyDescent="0.3">
      <c r="C194" s="105"/>
      <c r="O194" s="69"/>
      <c r="S194" s="69"/>
      <c r="V194" s="122"/>
      <c r="Y194" s="69"/>
    </row>
    <row r="195" spans="3:25" x14ac:dyDescent="0.3">
      <c r="C195" s="105"/>
      <c r="O195" s="120"/>
      <c r="S195" s="120"/>
      <c r="V195" s="120"/>
      <c r="Y195" s="120"/>
    </row>
    <row r="196" spans="3:25" x14ac:dyDescent="0.3">
      <c r="C196" s="105"/>
      <c r="O196" s="69"/>
      <c r="S196" s="69"/>
      <c r="V196" s="122"/>
      <c r="Y196" s="69"/>
    </row>
    <row r="197" spans="3:25" x14ac:dyDescent="0.3">
      <c r="C197" s="105"/>
      <c r="O197" s="120"/>
      <c r="S197" s="120"/>
      <c r="V197" s="120"/>
      <c r="Y197" s="120"/>
    </row>
    <row r="198" spans="3:25" x14ac:dyDescent="0.3">
      <c r="C198" s="105"/>
      <c r="O198" s="69"/>
      <c r="S198" s="69"/>
      <c r="V198" s="122"/>
      <c r="Y198" s="69"/>
    </row>
    <row r="199" spans="3:25" x14ac:dyDescent="0.3">
      <c r="C199" s="105"/>
      <c r="O199" s="120"/>
      <c r="S199" s="120"/>
      <c r="V199" s="120"/>
      <c r="Y199" s="120"/>
    </row>
    <row r="200" spans="3:25" x14ac:dyDescent="0.3">
      <c r="C200" s="105"/>
      <c r="O200" s="69"/>
      <c r="S200" s="69"/>
      <c r="V200" s="122"/>
      <c r="Y200" s="69"/>
    </row>
    <row r="201" spans="3:25" x14ac:dyDescent="0.3">
      <c r="C201" s="105"/>
      <c r="O201" s="120"/>
      <c r="S201" s="120"/>
      <c r="V201" s="120"/>
      <c r="Y201" s="120"/>
    </row>
    <row r="202" spans="3:25" x14ac:dyDescent="0.3">
      <c r="C202" s="105"/>
      <c r="O202" s="69"/>
      <c r="S202" s="69"/>
      <c r="V202" s="122"/>
      <c r="Y202" s="69"/>
    </row>
    <row r="203" spans="3:25" x14ac:dyDescent="0.3">
      <c r="C203" s="105"/>
      <c r="O203" s="120"/>
      <c r="S203" s="120"/>
      <c r="V203" s="120"/>
      <c r="Y203" s="120"/>
    </row>
    <row r="204" spans="3:25" x14ac:dyDescent="0.3">
      <c r="C204" s="105"/>
      <c r="O204" s="69"/>
      <c r="S204" s="69"/>
      <c r="V204" s="122"/>
      <c r="Y204" s="69"/>
    </row>
    <row r="205" spans="3:25" x14ac:dyDescent="0.3">
      <c r="C205" s="105"/>
      <c r="O205" s="120"/>
      <c r="S205" s="120"/>
      <c r="V205" s="120"/>
      <c r="Y205" s="120"/>
    </row>
    <row r="206" spans="3:25" x14ac:dyDescent="0.3">
      <c r="C206" s="105"/>
      <c r="O206" s="69"/>
      <c r="S206" s="69"/>
      <c r="V206" s="122"/>
      <c r="Y206" s="69"/>
    </row>
    <row r="207" spans="3:25" x14ac:dyDescent="0.3">
      <c r="C207" s="105"/>
      <c r="O207" s="120"/>
      <c r="S207" s="120"/>
      <c r="V207" s="120"/>
      <c r="Y207" s="120"/>
    </row>
    <row r="208" spans="3:25" x14ac:dyDescent="0.3">
      <c r="C208" s="105"/>
      <c r="O208" s="69"/>
    </row>
    <row r="209" spans="3:3" x14ac:dyDescent="0.3">
      <c r="C209" s="105"/>
    </row>
    <row r="210" spans="3:3" x14ac:dyDescent="0.3">
      <c r="C210" s="105"/>
    </row>
    <row r="211" spans="3:3" x14ac:dyDescent="0.3">
      <c r="C211" s="105"/>
    </row>
    <row r="212" spans="3:3" x14ac:dyDescent="0.3">
      <c r="C212" s="105"/>
    </row>
    <row r="213" spans="3:3" x14ac:dyDescent="0.3">
      <c r="C213" s="105"/>
    </row>
    <row r="214" spans="3:3" x14ac:dyDescent="0.3">
      <c r="C214" s="105"/>
    </row>
    <row r="215" spans="3:3" x14ac:dyDescent="0.3">
      <c r="C215" s="105"/>
    </row>
    <row r="216" spans="3:3" x14ac:dyDescent="0.3">
      <c r="C216" s="105"/>
    </row>
    <row r="217" spans="3:3" x14ac:dyDescent="0.3">
      <c r="C217" s="105"/>
    </row>
    <row r="218" spans="3:3" x14ac:dyDescent="0.3">
      <c r="C218" s="105"/>
    </row>
    <row r="219" spans="3:3" x14ac:dyDescent="0.3">
      <c r="C219" s="105"/>
    </row>
    <row r="220" spans="3:3" x14ac:dyDescent="0.3">
      <c r="C220" s="105"/>
    </row>
    <row r="221" spans="3:3" x14ac:dyDescent="0.3">
      <c r="C221" s="105"/>
    </row>
    <row r="222" spans="3:3" x14ac:dyDescent="0.3">
      <c r="C222" s="105"/>
    </row>
    <row r="223" spans="3:3" x14ac:dyDescent="0.3">
      <c r="C223" s="105"/>
    </row>
    <row r="224" spans="3:3" x14ac:dyDescent="0.3">
      <c r="C224" s="105"/>
    </row>
    <row r="225" spans="3:3" x14ac:dyDescent="0.3">
      <c r="C225" s="105"/>
    </row>
    <row r="226" spans="3:3" x14ac:dyDescent="0.3">
      <c r="C226" s="105"/>
    </row>
    <row r="227" spans="3:3" x14ac:dyDescent="0.3">
      <c r="C227" s="105"/>
    </row>
    <row r="228" spans="3:3" x14ac:dyDescent="0.3">
      <c r="C228" s="105"/>
    </row>
    <row r="229" spans="3:3" x14ac:dyDescent="0.3">
      <c r="C229" s="105"/>
    </row>
    <row r="230" spans="3:3" x14ac:dyDescent="0.3">
      <c r="C230" s="105"/>
    </row>
    <row r="231" spans="3:3" x14ac:dyDescent="0.3">
      <c r="C231" s="105"/>
    </row>
    <row r="232" spans="3:3" x14ac:dyDescent="0.3">
      <c r="C232" s="105"/>
    </row>
    <row r="233" spans="3:3" x14ac:dyDescent="0.3">
      <c r="C233" s="105"/>
    </row>
    <row r="234" spans="3:3" x14ac:dyDescent="0.3">
      <c r="C234" s="105"/>
    </row>
    <row r="235" spans="3:3" x14ac:dyDescent="0.3">
      <c r="C235" s="105"/>
    </row>
    <row r="236" spans="3:3" x14ac:dyDescent="0.3">
      <c r="C236" s="105"/>
    </row>
    <row r="237" spans="3:3" x14ac:dyDescent="0.3">
      <c r="C237" s="105"/>
    </row>
    <row r="238" spans="3:3" x14ac:dyDescent="0.3">
      <c r="C238" s="105"/>
    </row>
    <row r="239" spans="3:3" x14ac:dyDescent="0.3">
      <c r="C239" s="105"/>
    </row>
    <row r="240" spans="3:3" x14ac:dyDescent="0.3">
      <c r="C240" s="105"/>
    </row>
    <row r="241" spans="3:3" x14ac:dyDescent="0.3">
      <c r="C241" s="105"/>
    </row>
    <row r="242" spans="3:3" x14ac:dyDescent="0.3">
      <c r="C242" s="105"/>
    </row>
    <row r="243" spans="3:3" x14ac:dyDescent="0.3">
      <c r="C243" s="105"/>
    </row>
    <row r="244" spans="3:3" x14ac:dyDescent="0.3">
      <c r="C244" s="105"/>
    </row>
    <row r="245" spans="3:3" x14ac:dyDescent="0.3">
      <c r="C245" s="105"/>
    </row>
    <row r="246" spans="3:3" x14ac:dyDescent="0.3">
      <c r="C246" s="105"/>
    </row>
    <row r="247" spans="3:3" x14ac:dyDescent="0.3">
      <c r="C247" s="105"/>
    </row>
    <row r="248" spans="3:3" x14ac:dyDescent="0.3">
      <c r="C248" s="105"/>
    </row>
    <row r="249" spans="3:3" x14ac:dyDescent="0.3">
      <c r="C249" s="105"/>
    </row>
    <row r="250" spans="3:3" x14ac:dyDescent="0.3">
      <c r="C250" s="105"/>
    </row>
    <row r="251" spans="3:3" x14ac:dyDescent="0.3">
      <c r="C251" s="105"/>
    </row>
    <row r="252" spans="3:3" x14ac:dyDescent="0.3">
      <c r="C252" s="105"/>
    </row>
    <row r="253" spans="3:3" x14ac:dyDescent="0.3">
      <c r="C253" s="105"/>
    </row>
    <row r="254" spans="3:3" x14ac:dyDescent="0.3">
      <c r="C254" s="105"/>
    </row>
    <row r="255" spans="3:3" x14ac:dyDescent="0.3">
      <c r="C255" s="105"/>
    </row>
    <row r="256" spans="3:3" x14ac:dyDescent="0.3">
      <c r="C256" s="105"/>
    </row>
    <row r="257" spans="3:3" x14ac:dyDescent="0.3">
      <c r="C257" s="105"/>
    </row>
    <row r="258" spans="3:3" x14ac:dyDescent="0.3">
      <c r="C258" s="105"/>
    </row>
    <row r="259" spans="3:3" x14ac:dyDescent="0.3">
      <c r="C259" s="105"/>
    </row>
    <row r="260" spans="3:3" x14ac:dyDescent="0.3">
      <c r="C260" s="105"/>
    </row>
    <row r="261" spans="3:3" x14ac:dyDescent="0.3">
      <c r="C261" s="105"/>
    </row>
    <row r="262" spans="3:3" x14ac:dyDescent="0.3">
      <c r="C262" s="105"/>
    </row>
    <row r="263" spans="3:3" x14ac:dyDescent="0.3">
      <c r="C263" s="105"/>
    </row>
    <row r="264" spans="3:3" x14ac:dyDescent="0.3">
      <c r="C264" s="105"/>
    </row>
    <row r="265" spans="3:3" x14ac:dyDescent="0.3">
      <c r="C265" s="105"/>
    </row>
    <row r="266" spans="3:3" x14ac:dyDescent="0.3">
      <c r="C266" s="105"/>
    </row>
    <row r="267" spans="3:3" x14ac:dyDescent="0.3">
      <c r="C267" s="105"/>
    </row>
    <row r="268" spans="3:3" ht="12.75" customHeight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t="1.5" hidden="1" customHeight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idden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t="2.25" customHeight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hidden="1" x14ac:dyDescent="0.3">
      <c r="C406" s="105"/>
    </row>
    <row r="407" spans="3:3" hidden="1" x14ac:dyDescent="0.3">
      <c r="C407" s="105"/>
    </row>
    <row r="408" spans="3:3" hidden="1" x14ac:dyDescent="0.3">
      <c r="C408" s="105"/>
    </row>
    <row r="409" spans="3:3" hidden="1" x14ac:dyDescent="0.3">
      <c r="C409" s="105"/>
    </row>
    <row r="410" spans="3:3" hidden="1" x14ac:dyDescent="0.3">
      <c r="C410" s="105"/>
    </row>
    <row r="411" spans="3:3" hidden="1" x14ac:dyDescent="0.3">
      <c r="C411" s="105"/>
    </row>
    <row r="412" spans="3:3" hidden="1" x14ac:dyDescent="0.3">
      <c r="C412" s="105"/>
    </row>
    <row r="413" spans="3:3" hidden="1" x14ac:dyDescent="0.3">
      <c r="C413" s="105"/>
    </row>
    <row r="414" spans="3:3" hidden="1" x14ac:dyDescent="0.3">
      <c r="C414" s="105"/>
    </row>
    <row r="415" spans="3:3" hidden="1" x14ac:dyDescent="0.3">
      <c r="C415" s="105"/>
    </row>
    <row r="416" spans="3:3" hidden="1" x14ac:dyDescent="0.3">
      <c r="C416" s="105"/>
    </row>
    <row r="417" spans="3:3" hidden="1" x14ac:dyDescent="0.3">
      <c r="C417" s="105"/>
    </row>
    <row r="418" spans="3:3" hidden="1" x14ac:dyDescent="0.3">
      <c r="C418" s="105"/>
    </row>
    <row r="419" spans="3:3" hidden="1" x14ac:dyDescent="0.3">
      <c r="C419" s="105"/>
    </row>
    <row r="420" spans="3:3" hidden="1" x14ac:dyDescent="0.3">
      <c r="C420" s="105"/>
    </row>
    <row r="421" spans="3:3" hidden="1" x14ac:dyDescent="0.3">
      <c r="C421" s="105"/>
    </row>
    <row r="422" spans="3:3" hidden="1" x14ac:dyDescent="0.3">
      <c r="C422" s="105"/>
    </row>
    <row r="423" spans="3:3" hidden="1" x14ac:dyDescent="0.3">
      <c r="C423" s="105"/>
    </row>
    <row r="424" spans="3:3" hidden="1" x14ac:dyDescent="0.3">
      <c r="C424" s="105"/>
    </row>
    <row r="425" spans="3:3" hidden="1" x14ac:dyDescent="0.3">
      <c r="C425" s="105"/>
    </row>
    <row r="426" spans="3:3" hidden="1" x14ac:dyDescent="0.3">
      <c r="C426" s="105"/>
    </row>
    <row r="427" spans="3:3" hidden="1" x14ac:dyDescent="0.3">
      <c r="C427" s="105"/>
    </row>
    <row r="428" spans="3:3" hidden="1" x14ac:dyDescent="0.3">
      <c r="C428" s="105"/>
    </row>
    <row r="429" spans="3:3" hidden="1" x14ac:dyDescent="0.3">
      <c r="C429" s="105"/>
    </row>
    <row r="430" spans="3:3" hidden="1" x14ac:dyDescent="0.3">
      <c r="C430" s="105"/>
    </row>
    <row r="431" spans="3:3" hidden="1" x14ac:dyDescent="0.3">
      <c r="C431" s="105"/>
    </row>
    <row r="432" spans="3:3" hidden="1" x14ac:dyDescent="0.3">
      <c r="C432" s="105"/>
    </row>
    <row r="433" spans="3:3" hidden="1" x14ac:dyDescent="0.3">
      <c r="C433" s="105"/>
    </row>
    <row r="434" spans="3:3" hidden="1" x14ac:dyDescent="0.3">
      <c r="C434" s="105"/>
    </row>
    <row r="435" spans="3:3" hidden="1" x14ac:dyDescent="0.3">
      <c r="C435" s="105"/>
    </row>
    <row r="436" spans="3:3" hidden="1" x14ac:dyDescent="0.3">
      <c r="C436" s="105"/>
    </row>
    <row r="437" spans="3:3" hidden="1" x14ac:dyDescent="0.3">
      <c r="C437" s="105"/>
    </row>
    <row r="438" spans="3:3" hidden="1" x14ac:dyDescent="0.3">
      <c r="C438" s="105"/>
    </row>
    <row r="439" spans="3:3" hidden="1" x14ac:dyDescent="0.3">
      <c r="C439" s="105"/>
    </row>
    <row r="440" spans="3:3" hidden="1" x14ac:dyDescent="0.3">
      <c r="C440" s="105"/>
    </row>
    <row r="441" spans="3:3" hidden="1" x14ac:dyDescent="0.3">
      <c r="C441" s="105"/>
    </row>
    <row r="442" spans="3:3" hidden="1" x14ac:dyDescent="0.3">
      <c r="C442" s="105"/>
    </row>
    <row r="443" spans="3:3" hidden="1" x14ac:dyDescent="0.3">
      <c r="C443" s="105"/>
    </row>
    <row r="444" spans="3:3" hidden="1" x14ac:dyDescent="0.3">
      <c r="C444" s="105"/>
    </row>
    <row r="445" spans="3:3" hidden="1" x14ac:dyDescent="0.3">
      <c r="C445" s="105"/>
    </row>
    <row r="446" spans="3:3" hidden="1" x14ac:dyDescent="0.3">
      <c r="C446" s="105"/>
    </row>
    <row r="447" spans="3:3" hidden="1" x14ac:dyDescent="0.3">
      <c r="C447" s="105"/>
    </row>
    <row r="448" spans="3:3" hidden="1" x14ac:dyDescent="0.3">
      <c r="C448" s="105"/>
    </row>
    <row r="449" spans="3:3" hidden="1" x14ac:dyDescent="0.3">
      <c r="C449" s="105"/>
    </row>
    <row r="450" spans="3:3" hidden="1" x14ac:dyDescent="0.3">
      <c r="C450" s="105"/>
    </row>
    <row r="451" spans="3:3" hidden="1" x14ac:dyDescent="0.3">
      <c r="C451" s="105"/>
    </row>
    <row r="452" spans="3:3" hidden="1" x14ac:dyDescent="0.3">
      <c r="C452" s="105"/>
    </row>
    <row r="453" spans="3:3" hidden="1" x14ac:dyDescent="0.3">
      <c r="C453" s="105"/>
    </row>
    <row r="454" spans="3:3" hidden="1" x14ac:dyDescent="0.3">
      <c r="C454" s="105"/>
    </row>
    <row r="455" spans="3:3" ht="0.75" hidden="1" customHeight="1" x14ac:dyDescent="0.3">
      <c r="C455" s="105"/>
    </row>
    <row r="456" spans="3:3" hidden="1" x14ac:dyDescent="0.3">
      <c r="C456" s="105"/>
    </row>
    <row r="457" spans="3:3" hidden="1" x14ac:dyDescent="0.3">
      <c r="C457" s="105"/>
    </row>
    <row r="458" spans="3:3" hidden="1" x14ac:dyDescent="0.3">
      <c r="C458" s="105"/>
    </row>
    <row r="459" spans="3:3" hidden="1" x14ac:dyDescent="0.3">
      <c r="C459" s="105"/>
    </row>
    <row r="460" spans="3:3" hidden="1" x14ac:dyDescent="0.3">
      <c r="C460" s="105"/>
    </row>
    <row r="461" spans="3:3" hidden="1" x14ac:dyDescent="0.3">
      <c r="C461" s="105"/>
    </row>
    <row r="462" spans="3:3" hidden="1" x14ac:dyDescent="0.3">
      <c r="C462" s="105"/>
    </row>
    <row r="463" spans="3:3" hidden="1" x14ac:dyDescent="0.3">
      <c r="C463" s="105"/>
    </row>
    <row r="464" spans="3:3" hidden="1" x14ac:dyDescent="0.3">
      <c r="C464" s="105"/>
    </row>
    <row r="465" spans="3:3" hidden="1" x14ac:dyDescent="0.3">
      <c r="C465" s="105"/>
    </row>
    <row r="466" spans="3:3" hidden="1" x14ac:dyDescent="0.3">
      <c r="C466" s="105"/>
    </row>
    <row r="467" spans="3:3" hidden="1" x14ac:dyDescent="0.3">
      <c r="C467" s="105"/>
    </row>
    <row r="468" spans="3:3" hidden="1" x14ac:dyDescent="0.3">
      <c r="C468" s="105"/>
    </row>
    <row r="469" spans="3:3" hidden="1" x14ac:dyDescent="0.3">
      <c r="C469" s="105"/>
    </row>
    <row r="470" spans="3:3" ht="3.75" hidden="1" customHeight="1" x14ac:dyDescent="0.3">
      <c r="C470" s="105"/>
    </row>
    <row r="471" spans="3:3" hidden="1" x14ac:dyDescent="0.3">
      <c r="C471" s="105"/>
    </row>
    <row r="472" spans="3:3" hidden="1" x14ac:dyDescent="0.3">
      <c r="C472" s="105"/>
    </row>
    <row r="473" spans="3:3" hidden="1" x14ac:dyDescent="0.3">
      <c r="C473" s="105"/>
    </row>
    <row r="474" spans="3:3" hidden="1" x14ac:dyDescent="0.3">
      <c r="C474" s="105"/>
    </row>
    <row r="475" spans="3:3" hidden="1" x14ac:dyDescent="0.3">
      <c r="C475" s="105"/>
    </row>
    <row r="476" spans="3:3" hidden="1" x14ac:dyDescent="0.3">
      <c r="C476" s="105"/>
    </row>
    <row r="477" spans="3:3" hidden="1" x14ac:dyDescent="0.3">
      <c r="C477" s="105"/>
    </row>
    <row r="478" spans="3:3" hidden="1" x14ac:dyDescent="0.3">
      <c r="C478" s="105"/>
    </row>
    <row r="479" spans="3:3" hidden="1" x14ac:dyDescent="0.3">
      <c r="C479" s="105"/>
    </row>
    <row r="480" spans="3:3" hidden="1" x14ac:dyDescent="0.3">
      <c r="C480" s="105"/>
    </row>
    <row r="481" spans="3:3" hidden="1" x14ac:dyDescent="0.3">
      <c r="C481" s="105"/>
    </row>
    <row r="482" spans="3:3" hidden="1" x14ac:dyDescent="0.3">
      <c r="C482" s="105"/>
    </row>
    <row r="483" spans="3:3" hidden="1" x14ac:dyDescent="0.3">
      <c r="C483" s="105"/>
    </row>
    <row r="484" spans="3:3" hidden="1" x14ac:dyDescent="0.3">
      <c r="C484" s="105"/>
    </row>
    <row r="485" spans="3:3" hidden="1" x14ac:dyDescent="0.3">
      <c r="C485" s="105"/>
    </row>
    <row r="486" spans="3:3" hidden="1" x14ac:dyDescent="0.3">
      <c r="C486" s="105"/>
    </row>
    <row r="487" spans="3:3" hidden="1" x14ac:dyDescent="0.3">
      <c r="C487" s="105"/>
    </row>
    <row r="488" spans="3:3" hidden="1" x14ac:dyDescent="0.3">
      <c r="C488" s="105"/>
    </row>
    <row r="489" spans="3:3" hidden="1" x14ac:dyDescent="0.3">
      <c r="C489" s="105"/>
    </row>
    <row r="490" spans="3:3" hidden="1" x14ac:dyDescent="0.3">
      <c r="C490" s="105"/>
    </row>
    <row r="491" spans="3:3" hidden="1" x14ac:dyDescent="0.3">
      <c r="C491" s="105"/>
    </row>
    <row r="492" spans="3:3" hidden="1" x14ac:dyDescent="0.3">
      <c r="C492" s="105"/>
    </row>
    <row r="493" spans="3:3" hidden="1" x14ac:dyDescent="0.3">
      <c r="C493" s="105"/>
    </row>
    <row r="494" spans="3:3" hidden="1" x14ac:dyDescent="0.3">
      <c r="C494" s="105"/>
    </row>
    <row r="495" spans="3:3" hidden="1" x14ac:dyDescent="0.3">
      <c r="C495" s="105"/>
    </row>
    <row r="496" spans="3:3" hidden="1" x14ac:dyDescent="0.3">
      <c r="C496" s="105"/>
    </row>
    <row r="497" spans="3:3" hidden="1" x14ac:dyDescent="0.3">
      <c r="C497" s="105"/>
    </row>
    <row r="498" spans="3:3" hidden="1" x14ac:dyDescent="0.3">
      <c r="C498" s="105"/>
    </row>
    <row r="499" spans="3:3" hidden="1" x14ac:dyDescent="0.3">
      <c r="C499" s="105"/>
    </row>
    <row r="500" spans="3:3" hidden="1" x14ac:dyDescent="0.3">
      <c r="C500" s="105"/>
    </row>
    <row r="501" spans="3:3" hidden="1" x14ac:dyDescent="0.3">
      <c r="C501" s="105"/>
    </row>
    <row r="502" spans="3:3" hidden="1" x14ac:dyDescent="0.3">
      <c r="C502" s="105"/>
    </row>
    <row r="503" spans="3:3" hidden="1" x14ac:dyDescent="0.3">
      <c r="C503" s="105"/>
    </row>
    <row r="504" spans="3:3" hidden="1" x14ac:dyDescent="0.3">
      <c r="C504" s="105"/>
    </row>
    <row r="505" spans="3:3" hidden="1" x14ac:dyDescent="0.3">
      <c r="C505" s="105"/>
    </row>
    <row r="506" spans="3:3" hidden="1" x14ac:dyDescent="0.3">
      <c r="C506" s="105"/>
    </row>
    <row r="507" spans="3:3" hidden="1" x14ac:dyDescent="0.3">
      <c r="C507" s="105"/>
    </row>
    <row r="508" spans="3:3" hidden="1" x14ac:dyDescent="0.3">
      <c r="C508" s="105"/>
    </row>
    <row r="509" spans="3:3" hidden="1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  <row r="623" spans="3:3" x14ac:dyDescent="0.3">
      <c r="C623" s="105"/>
    </row>
    <row r="624" spans="3:3" x14ac:dyDescent="0.3">
      <c r="C624" s="105"/>
    </row>
    <row r="625" spans="3:3" x14ac:dyDescent="0.3">
      <c r="C625" s="105"/>
    </row>
    <row r="626" spans="3:3" x14ac:dyDescent="0.3">
      <c r="C626" s="105"/>
    </row>
    <row r="627" spans="3:3" x14ac:dyDescent="0.3">
      <c r="C627" s="105"/>
    </row>
    <row r="628" spans="3:3" x14ac:dyDescent="0.3">
      <c r="C628" s="105"/>
    </row>
    <row r="629" spans="3:3" x14ac:dyDescent="0.3">
      <c r="C629" s="105"/>
    </row>
    <row r="630" spans="3:3" x14ac:dyDescent="0.3">
      <c r="C630" s="105"/>
    </row>
    <row r="631" spans="3:3" x14ac:dyDescent="0.3">
      <c r="C631" s="105"/>
    </row>
    <row r="632" spans="3:3" x14ac:dyDescent="0.3">
      <c r="C632" s="105"/>
    </row>
    <row r="633" spans="3:3" x14ac:dyDescent="0.3">
      <c r="C633" s="105"/>
    </row>
    <row r="634" spans="3:3" x14ac:dyDescent="0.3">
      <c r="C634" s="105"/>
    </row>
    <row r="635" spans="3:3" x14ac:dyDescent="0.3">
      <c r="C635" s="105"/>
    </row>
    <row r="636" spans="3:3" x14ac:dyDescent="0.3">
      <c r="C636" s="105"/>
    </row>
    <row r="637" spans="3:3" x14ac:dyDescent="0.3">
      <c r="C637" s="105"/>
    </row>
    <row r="638" spans="3:3" x14ac:dyDescent="0.3">
      <c r="C638" s="105"/>
    </row>
    <row r="639" spans="3:3" x14ac:dyDescent="0.3">
      <c r="C639" s="105"/>
    </row>
    <row r="640" spans="3:3" x14ac:dyDescent="0.3">
      <c r="C640" s="105"/>
    </row>
    <row r="641" spans="3:3" x14ac:dyDescent="0.3">
      <c r="C641" s="105"/>
    </row>
    <row r="642" spans="3:3" x14ac:dyDescent="0.3">
      <c r="C642" s="105"/>
    </row>
    <row r="643" spans="3:3" x14ac:dyDescent="0.3">
      <c r="C643" s="105"/>
    </row>
    <row r="644" spans="3:3" x14ac:dyDescent="0.3">
      <c r="C644" s="105"/>
    </row>
    <row r="645" spans="3:3" x14ac:dyDescent="0.3">
      <c r="C645" s="105"/>
    </row>
    <row r="646" spans="3:3" x14ac:dyDescent="0.3">
      <c r="C646" s="105"/>
    </row>
    <row r="647" spans="3:3" x14ac:dyDescent="0.3">
      <c r="C647" s="105"/>
    </row>
    <row r="648" spans="3:3" x14ac:dyDescent="0.3">
      <c r="C648" s="105"/>
    </row>
    <row r="649" spans="3:3" x14ac:dyDescent="0.3">
      <c r="C649" s="105"/>
    </row>
    <row r="650" spans="3:3" x14ac:dyDescent="0.3">
      <c r="C650" s="105"/>
    </row>
    <row r="651" spans="3:3" x14ac:dyDescent="0.3">
      <c r="C651" s="105"/>
    </row>
    <row r="652" spans="3:3" x14ac:dyDescent="0.3">
      <c r="C652" s="105"/>
    </row>
    <row r="653" spans="3:3" x14ac:dyDescent="0.3">
      <c r="C653" s="105"/>
    </row>
    <row r="654" spans="3:3" x14ac:dyDescent="0.3">
      <c r="C654" s="105"/>
    </row>
    <row r="655" spans="3:3" x14ac:dyDescent="0.3">
      <c r="C655" s="105"/>
    </row>
    <row r="656" spans="3:3" x14ac:dyDescent="0.3">
      <c r="C656" s="105"/>
    </row>
    <row r="657" spans="3:3" x14ac:dyDescent="0.3">
      <c r="C657" s="105"/>
    </row>
    <row r="658" spans="3:3" x14ac:dyDescent="0.3">
      <c r="C658" s="105"/>
    </row>
    <row r="659" spans="3:3" x14ac:dyDescent="0.3">
      <c r="C659" s="105"/>
    </row>
    <row r="660" spans="3:3" x14ac:dyDescent="0.3">
      <c r="C660" s="105"/>
    </row>
    <row r="661" spans="3:3" x14ac:dyDescent="0.3">
      <c r="C661" s="105"/>
    </row>
    <row r="662" spans="3:3" x14ac:dyDescent="0.3">
      <c r="C662" s="105"/>
    </row>
    <row r="663" spans="3:3" x14ac:dyDescent="0.3">
      <c r="C663" s="105"/>
    </row>
    <row r="664" spans="3:3" x14ac:dyDescent="0.3">
      <c r="C664" s="105"/>
    </row>
    <row r="665" spans="3:3" x14ac:dyDescent="0.3">
      <c r="C665" s="105"/>
    </row>
    <row r="666" spans="3:3" x14ac:dyDescent="0.3">
      <c r="C666" s="105"/>
    </row>
    <row r="667" spans="3:3" x14ac:dyDescent="0.3">
      <c r="C667" s="105"/>
    </row>
    <row r="668" spans="3:3" x14ac:dyDescent="0.3">
      <c r="C668" s="105"/>
    </row>
    <row r="669" spans="3:3" x14ac:dyDescent="0.3">
      <c r="C669" s="105"/>
    </row>
    <row r="670" spans="3:3" x14ac:dyDescent="0.3">
      <c r="C670" s="105"/>
    </row>
    <row r="671" spans="3:3" x14ac:dyDescent="0.3">
      <c r="C671" s="105"/>
    </row>
    <row r="672" spans="3:3" x14ac:dyDescent="0.3">
      <c r="C672" s="105"/>
    </row>
    <row r="673" spans="3:3" x14ac:dyDescent="0.3">
      <c r="C673" s="105"/>
    </row>
    <row r="674" spans="3:3" x14ac:dyDescent="0.3">
      <c r="C674" s="105"/>
    </row>
    <row r="675" spans="3:3" x14ac:dyDescent="0.3">
      <c r="C675" s="105"/>
    </row>
    <row r="676" spans="3:3" x14ac:dyDescent="0.3">
      <c r="C676" s="105"/>
    </row>
    <row r="677" spans="3:3" x14ac:dyDescent="0.3">
      <c r="C677" s="105"/>
    </row>
    <row r="678" spans="3:3" x14ac:dyDescent="0.3">
      <c r="C678" s="105"/>
    </row>
    <row r="679" spans="3:3" x14ac:dyDescent="0.3">
      <c r="C679" s="105"/>
    </row>
    <row r="680" spans="3:3" x14ac:dyDescent="0.3">
      <c r="C680" s="105"/>
    </row>
    <row r="681" spans="3:3" x14ac:dyDescent="0.3">
      <c r="C681" s="105"/>
    </row>
    <row r="682" spans="3:3" x14ac:dyDescent="0.3">
      <c r="C682" s="105"/>
    </row>
    <row r="683" spans="3:3" x14ac:dyDescent="0.3">
      <c r="C683" s="105"/>
    </row>
    <row r="684" spans="3:3" x14ac:dyDescent="0.3">
      <c r="C684" s="105"/>
    </row>
    <row r="685" spans="3:3" x14ac:dyDescent="0.3">
      <c r="C685" s="105"/>
    </row>
    <row r="686" spans="3:3" x14ac:dyDescent="0.3">
      <c r="C686" s="105"/>
    </row>
    <row r="687" spans="3:3" x14ac:dyDescent="0.3">
      <c r="C687" s="105"/>
    </row>
    <row r="688" spans="3:3" x14ac:dyDescent="0.3">
      <c r="C688" s="105"/>
    </row>
    <row r="689" spans="3:3" x14ac:dyDescent="0.3">
      <c r="C689" s="105"/>
    </row>
    <row r="690" spans="3:3" x14ac:dyDescent="0.3">
      <c r="C690" s="105"/>
    </row>
    <row r="691" spans="3:3" x14ac:dyDescent="0.3">
      <c r="C691" s="105"/>
    </row>
    <row r="692" spans="3:3" x14ac:dyDescent="0.3">
      <c r="C692" s="105"/>
    </row>
    <row r="693" spans="3:3" x14ac:dyDescent="0.3">
      <c r="C693" s="105"/>
    </row>
    <row r="694" spans="3:3" x14ac:dyDescent="0.3">
      <c r="C694" s="105"/>
    </row>
    <row r="695" spans="3:3" x14ac:dyDescent="0.3">
      <c r="C695" s="105"/>
    </row>
    <row r="696" spans="3:3" x14ac:dyDescent="0.3">
      <c r="C696" s="105"/>
    </row>
    <row r="697" spans="3:3" x14ac:dyDescent="0.3">
      <c r="C697" s="105"/>
    </row>
    <row r="698" spans="3:3" x14ac:dyDescent="0.3">
      <c r="C698" s="105"/>
    </row>
    <row r="699" spans="3:3" x14ac:dyDescent="0.3">
      <c r="C699" s="105"/>
    </row>
    <row r="700" spans="3:3" x14ac:dyDescent="0.3">
      <c r="C700" s="105"/>
    </row>
    <row r="701" spans="3:3" x14ac:dyDescent="0.3">
      <c r="C701" s="105"/>
    </row>
    <row r="702" spans="3:3" x14ac:dyDescent="0.3">
      <c r="C702" s="105"/>
    </row>
    <row r="703" spans="3:3" x14ac:dyDescent="0.3">
      <c r="C703" s="105"/>
    </row>
    <row r="704" spans="3:3" x14ac:dyDescent="0.3">
      <c r="C704" s="105"/>
    </row>
    <row r="705" spans="3:3" x14ac:dyDescent="0.3">
      <c r="C705" s="105"/>
    </row>
    <row r="706" spans="3:3" x14ac:dyDescent="0.3">
      <c r="C706" s="105"/>
    </row>
    <row r="707" spans="3:3" x14ac:dyDescent="0.3">
      <c r="C707" s="105"/>
    </row>
    <row r="708" spans="3:3" x14ac:dyDescent="0.3">
      <c r="C708" s="105"/>
    </row>
    <row r="709" spans="3:3" x14ac:dyDescent="0.3">
      <c r="C709" s="105"/>
    </row>
    <row r="710" spans="3:3" x14ac:dyDescent="0.3">
      <c r="C710" s="105"/>
    </row>
    <row r="711" spans="3:3" x14ac:dyDescent="0.3">
      <c r="C711" s="105"/>
    </row>
    <row r="712" spans="3:3" x14ac:dyDescent="0.3">
      <c r="C712" s="105"/>
    </row>
    <row r="713" spans="3:3" x14ac:dyDescent="0.3">
      <c r="C713" s="105"/>
    </row>
    <row r="714" spans="3:3" x14ac:dyDescent="0.3">
      <c r="C714" s="105"/>
    </row>
    <row r="715" spans="3:3" x14ac:dyDescent="0.3">
      <c r="C715" s="105"/>
    </row>
    <row r="716" spans="3:3" x14ac:dyDescent="0.3">
      <c r="C716" s="105"/>
    </row>
    <row r="717" spans="3:3" x14ac:dyDescent="0.3">
      <c r="C717" s="105"/>
    </row>
    <row r="718" spans="3:3" x14ac:dyDescent="0.3">
      <c r="C718" s="105"/>
    </row>
    <row r="719" spans="3:3" x14ac:dyDescent="0.3">
      <c r="C719" s="105"/>
    </row>
    <row r="720" spans="3:3" x14ac:dyDescent="0.3">
      <c r="C720" s="105"/>
    </row>
    <row r="721" spans="3:3" x14ac:dyDescent="0.3">
      <c r="C721" s="105"/>
    </row>
    <row r="722" spans="3:3" x14ac:dyDescent="0.3">
      <c r="C722" s="105"/>
    </row>
    <row r="723" spans="3:3" x14ac:dyDescent="0.3">
      <c r="C723" s="105"/>
    </row>
    <row r="724" spans="3:3" x14ac:dyDescent="0.3">
      <c r="C724" s="105"/>
    </row>
    <row r="725" spans="3:3" x14ac:dyDescent="0.3">
      <c r="C725" s="105"/>
    </row>
    <row r="726" spans="3:3" x14ac:dyDescent="0.3">
      <c r="C726" s="105"/>
    </row>
  </sheetData>
  <autoFilter ref="A10:AC166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41">
    <mergeCell ref="AC12:AC13"/>
    <mergeCell ref="D10:D13"/>
    <mergeCell ref="AB12:AB13"/>
    <mergeCell ref="D80:D81"/>
    <mergeCell ref="O10:O12"/>
    <mergeCell ref="C10:C13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S10:S12"/>
    <mergeCell ref="Z12:Z13"/>
    <mergeCell ref="AA12:AA13"/>
    <mergeCell ref="P10:R12"/>
    <mergeCell ref="C82:C89"/>
    <mergeCell ref="D82:D89"/>
    <mergeCell ref="A15:AC15"/>
    <mergeCell ref="C16:C47"/>
    <mergeCell ref="D16:D47"/>
    <mergeCell ref="C76:C79"/>
    <mergeCell ref="D76:D79"/>
    <mergeCell ref="C48:C62"/>
    <mergeCell ref="D48:D62"/>
    <mergeCell ref="C63:C75"/>
    <mergeCell ref="D63:D75"/>
    <mergeCell ref="E10:E13"/>
    <mergeCell ref="C80:C81"/>
    <mergeCell ref="C90:C97"/>
    <mergeCell ref="D90:D97"/>
    <mergeCell ref="C98:C114"/>
    <mergeCell ref="D98:D114"/>
    <mergeCell ref="C115:C166"/>
    <mergeCell ref="D115:D166"/>
  </mergeCells>
  <conditionalFormatting sqref="AC168:AC174">
    <cfRule type="cellIs" dxfId="5" priority="5" operator="lessThan">
      <formula>-1</formula>
    </cfRule>
    <cfRule type="cellIs" dxfId="4" priority="6" operator="greaterThan">
      <formula>1</formula>
    </cfRule>
  </conditionalFormatting>
  <conditionalFormatting sqref="AC176">
    <cfRule type="cellIs" dxfId="3" priority="3" operator="lessThan">
      <formula>-1</formula>
    </cfRule>
    <cfRule type="cellIs" dxfId="2" priority="4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42" t="s">
        <v>5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2"/>
      <c r="S7" s="2"/>
      <c r="T7" s="2"/>
    </row>
    <row r="8" spans="1:23" ht="15" customHeight="1" x14ac:dyDescent="0.3">
      <c r="A8" s="2"/>
      <c r="B8" s="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80" t="s">
        <v>80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80" t="s">
        <v>98</v>
      </c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81" t="s">
        <v>10</v>
      </c>
      <c r="B13" s="181"/>
      <c r="C13" s="181" t="s">
        <v>11</v>
      </c>
      <c r="D13" s="181"/>
      <c r="E13" s="181" t="s">
        <v>84</v>
      </c>
      <c r="F13" s="181"/>
      <c r="G13" s="181"/>
      <c r="H13" s="181"/>
      <c r="I13" s="181" t="s">
        <v>12</v>
      </c>
      <c r="J13" s="181"/>
      <c r="K13" s="181"/>
      <c r="L13" s="181"/>
      <c r="M13" s="181" t="s">
        <v>13</v>
      </c>
      <c r="N13" s="181"/>
      <c r="O13" s="181"/>
      <c r="P13" s="181" t="s">
        <v>14</v>
      </c>
      <c r="Q13" s="181"/>
      <c r="R13" s="181"/>
      <c r="S13" s="181"/>
      <c r="T13" s="181" t="s">
        <v>15</v>
      </c>
    </row>
    <row r="14" spans="1:23" ht="33.75" customHeight="1" x14ac:dyDescent="0.3">
      <c r="A14" s="183" t="s">
        <v>16</v>
      </c>
      <c r="B14" s="181" t="s">
        <v>17</v>
      </c>
      <c r="C14" s="20" t="s">
        <v>18</v>
      </c>
      <c r="D14" s="20" t="s">
        <v>19</v>
      </c>
      <c r="E14" s="181" t="s">
        <v>20</v>
      </c>
      <c r="F14" s="181"/>
      <c r="G14" s="181" t="s">
        <v>21</v>
      </c>
      <c r="H14" s="181"/>
      <c r="I14" s="181" t="s">
        <v>22</v>
      </c>
      <c r="J14" s="181"/>
      <c r="K14" s="181" t="s">
        <v>23</v>
      </c>
      <c r="L14" s="181"/>
      <c r="M14" s="181" t="s">
        <v>0</v>
      </c>
      <c r="N14" s="181" t="s">
        <v>1</v>
      </c>
      <c r="O14" s="181" t="s">
        <v>2</v>
      </c>
      <c r="P14" s="181" t="s">
        <v>20</v>
      </c>
      <c r="Q14" s="181"/>
      <c r="R14" s="181" t="s">
        <v>21</v>
      </c>
      <c r="S14" s="181"/>
      <c r="T14" s="181"/>
    </row>
    <row r="15" spans="1:23" ht="15.6" x14ac:dyDescent="0.3">
      <c r="A15" s="183"/>
      <c r="B15" s="181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81"/>
      <c r="N15" s="181"/>
      <c r="O15" s="181"/>
      <c r="P15" s="20" t="s">
        <v>0</v>
      </c>
      <c r="Q15" s="20" t="s">
        <v>2</v>
      </c>
      <c r="R15" s="20" t="s">
        <v>0</v>
      </c>
      <c r="S15" s="20" t="s">
        <v>2</v>
      </c>
      <c r="T15" s="181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84" t="s">
        <v>90</v>
      </c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84" t="s">
        <v>91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2"/>
    </row>
    <row r="30" spans="1:20" ht="15.6" x14ac:dyDescent="0.3">
      <c r="A30" s="11"/>
      <c r="B30" s="11"/>
      <c r="C30" s="8"/>
      <c r="D30" s="11"/>
      <c r="E30" s="9"/>
      <c r="F30" s="9"/>
      <c r="G30" s="185" t="s">
        <v>92</v>
      </c>
      <c r="H30" s="185"/>
      <c r="I30" s="185"/>
      <c r="J30" s="185"/>
      <c r="K30" s="185"/>
      <c r="L30" s="185"/>
      <c r="M30" s="185"/>
      <c r="N30" s="185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85" t="s">
        <v>93</v>
      </c>
      <c r="H31" s="185"/>
      <c r="I31" s="185"/>
      <c r="J31" s="185"/>
      <c r="K31" s="185"/>
      <c r="L31" s="185"/>
      <c r="M31" s="185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1" t="s">
        <v>69</v>
      </c>
      <c r="B35" s="141"/>
      <c r="C35" s="141"/>
      <c r="D35" s="141"/>
      <c r="F35" s="132"/>
      <c r="G35" s="132"/>
      <c r="H35" s="5"/>
      <c r="I35" s="130"/>
      <c r="J35" s="130"/>
      <c r="K35" s="131"/>
      <c r="L35" s="131"/>
      <c r="M35" s="5"/>
      <c r="N35" s="130" t="s">
        <v>71</v>
      </c>
      <c r="O35" s="130"/>
      <c r="P35" s="182"/>
      <c r="Q35" s="182"/>
      <c r="R35" s="182"/>
    </row>
    <row r="36" spans="1:18" ht="16.2" x14ac:dyDescent="0.3">
      <c r="A36" s="29"/>
      <c r="B36" s="29"/>
      <c r="C36" s="29"/>
      <c r="D36" s="4"/>
      <c r="F36" s="127"/>
      <c r="G36" s="127"/>
      <c r="H36" s="5"/>
      <c r="I36" s="126" t="s">
        <v>6</v>
      </c>
      <c r="J36" s="126"/>
      <c r="K36" s="126"/>
      <c r="L36" s="126"/>
      <c r="M36" s="5"/>
      <c r="N36" s="126" t="s">
        <v>7</v>
      </c>
      <c r="O36" s="126"/>
      <c r="P36" s="127"/>
      <c r="Q36" s="127"/>
      <c r="R36" s="127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28" t="s">
        <v>70</v>
      </c>
      <c r="B38" s="128"/>
      <c r="C38" s="128"/>
      <c r="D38" s="128"/>
      <c r="F38" s="132"/>
      <c r="G38" s="132"/>
      <c r="H38" s="5"/>
      <c r="I38" s="130"/>
      <c r="J38" s="130"/>
      <c r="K38" s="131"/>
      <c r="L38" s="131"/>
      <c r="M38" s="5"/>
      <c r="N38" s="130" t="s">
        <v>85</v>
      </c>
      <c r="O38" s="130"/>
      <c r="P38" s="182"/>
      <c r="Q38" s="182"/>
      <c r="R38" s="182"/>
    </row>
    <row r="39" spans="1:18" ht="16.2" x14ac:dyDescent="0.3">
      <c r="A39" s="29"/>
      <c r="B39" s="29"/>
      <c r="C39" s="29"/>
      <c r="D39" s="4"/>
      <c r="F39" s="127"/>
      <c r="G39" s="127"/>
      <c r="H39" s="5"/>
      <c r="I39" s="126" t="s">
        <v>6</v>
      </c>
      <c r="J39" s="126"/>
      <c r="K39" s="126"/>
      <c r="L39" s="126"/>
      <c r="M39" s="5"/>
      <c r="N39" s="126" t="s">
        <v>7</v>
      </c>
      <c r="O39" s="126"/>
      <c r="P39" s="127"/>
      <c r="Q39" s="127"/>
      <c r="R39" s="127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30" t="s">
        <v>9</v>
      </c>
      <c r="O41" s="130"/>
      <c r="P41" s="182"/>
      <c r="Q41" s="182"/>
      <c r="R41" s="182"/>
    </row>
    <row r="42" spans="1:18" ht="16.2" x14ac:dyDescent="0.3">
      <c r="A42" s="29"/>
      <c r="B42" s="29"/>
      <c r="C42" s="29"/>
      <c r="D42" s="4"/>
      <c r="F42" s="57"/>
      <c r="G42" s="57"/>
      <c r="H42" s="5"/>
      <c r="I42" s="126" t="s">
        <v>6</v>
      </c>
      <c r="J42" s="126"/>
      <c r="K42" s="126"/>
      <c r="L42" s="126"/>
      <c r="M42" s="5"/>
      <c r="N42" s="126" t="s">
        <v>7</v>
      </c>
      <c r="O42" s="126"/>
      <c r="P42" s="127"/>
      <c r="Q42" s="127"/>
      <c r="R42" s="127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82"/>
      <c r="Q44" s="182"/>
      <c r="R44" s="182"/>
    </row>
    <row r="45" spans="1:18" ht="16.2" x14ac:dyDescent="0.35">
      <c r="A45" s="3"/>
      <c r="B45" s="3"/>
      <c r="C45" s="3"/>
      <c r="D45" s="4"/>
      <c r="F45" s="57"/>
      <c r="G45" s="57"/>
      <c r="H45" s="5"/>
      <c r="I45" s="126" t="s">
        <v>6</v>
      </c>
      <c r="J45" s="126"/>
      <c r="K45" s="126"/>
      <c r="L45" s="126"/>
      <c r="M45" s="5"/>
      <c r="N45" s="126" t="s">
        <v>7</v>
      </c>
      <c r="O45" s="126"/>
      <c r="P45" s="127"/>
      <c r="Q45" s="127"/>
      <c r="R45" s="127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9" t="s">
        <v>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24" ht="15" customHeight="1" x14ac:dyDescent="0.3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</row>
    <row r="9" spans="1:24" ht="15.6" x14ac:dyDescent="0.3">
      <c r="A9" s="133" t="s">
        <v>83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3" t="s">
        <v>98</v>
      </c>
      <c r="C10" s="133"/>
      <c r="D10" s="133"/>
      <c r="E10" s="133"/>
      <c r="F10" s="133"/>
      <c r="G10" s="133"/>
      <c r="H10" s="133"/>
      <c r="I10" s="133"/>
      <c r="J10" s="133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43" t="s">
        <v>42</v>
      </c>
      <c r="B12" s="143" t="s">
        <v>64</v>
      </c>
      <c r="C12" s="143"/>
      <c r="D12" s="143" t="s">
        <v>65</v>
      </c>
      <c r="E12" s="143"/>
      <c r="F12" s="134" t="s">
        <v>66</v>
      </c>
      <c r="G12" s="186"/>
      <c r="H12" s="135"/>
      <c r="I12" s="134" t="s">
        <v>67</v>
      </c>
      <c r="J12" s="186"/>
      <c r="K12" s="135"/>
    </row>
    <row r="13" spans="1:24" ht="15" customHeight="1" x14ac:dyDescent="0.3">
      <c r="A13" s="143"/>
      <c r="B13" s="143"/>
      <c r="C13" s="143"/>
      <c r="D13" s="143"/>
      <c r="E13" s="143"/>
      <c r="F13" s="136"/>
      <c r="G13" s="187"/>
      <c r="H13" s="137"/>
      <c r="I13" s="136"/>
      <c r="J13" s="187"/>
      <c r="K13" s="137"/>
    </row>
    <row r="14" spans="1:24" ht="15" customHeight="1" x14ac:dyDescent="0.3">
      <c r="A14" s="143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8" t="s">
        <v>52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</row>
    <row r="22" spans="1:24" x14ac:dyDescent="0.3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</row>
    <row r="23" spans="1:24" ht="3" customHeight="1" x14ac:dyDescent="0.3">
      <c r="A23" s="188" t="s">
        <v>50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</row>
    <row r="24" spans="1:24" x14ac:dyDescent="0.3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30"/>
      <c r="F30" s="130"/>
      <c r="G30" s="130"/>
      <c r="H30" s="5"/>
      <c r="I30" s="130" t="s">
        <v>71</v>
      </c>
      <c r="J30" s="130"/>
      <c r="K30" s="43"/>
    </row>
    <row r="31" spans="1:24" ht="15.6" x14ac:dyDescent="0.3">
      <c r="A31" s="47"/>
      <c r="B31" s="47"/>
      <c r="C31" s="46"/>
      <c r="D31" s="55"/>
      <c r="E31" s="126" t="s">
        <v>6</v>
      </c>
      <c r="F31" s="126"/>
      <c r="G31" s="126"/>
      <c r="H31" s="5"/>
      <c r="I31" s="126" t="s">
        <v>7</v>
      </c>
      <c r="J31" s="126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90" t="s">
        <v>70</v>
      </c>
      <c r="B33" s="190"/>
      <c r="C33" s="48"/>
      <c r="D33" s="3"/>
      <c r="E33" s="130"/>
      <c r="F33" s="130"/>
      <c r="G33" s="130"/>
      <c r="H33" s="5"/>
      <c r="I33" s="130" t="s">
        <v>85</v>
      </c>
      <c r="J33" s="130"/>
      <c r="K33" s="43"/>
    </row>
    <row r="34" spans="1:11" ht="15.6" x14ac:dyDescent="0.3">
      <c r="A34" s="47"/>
      <c r="B34" s="47"/>
      <c r="C34" s="46"/>
      <c r="D34" s="55"/>
      <c r="E34" s="126" t="s">
        <v>6</v>
      </c>
      <c r="F34" s="126"/>
      <c r="G34" s="126"/>
      <c r="H34" s="5"/>
      <c r="I34" s="126" t="s">
        <v>7</v>
      </c>
      <c r="J34" s="126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30"/>
      <c r="F36" s="130"/>
      <c r="G36" s="130"/>
      <c r="H36" s="5"/>
      <c r="I36" s="130" t="s">
        <v>9</v>
      </c>
      <c r="J36" s="130"/>
      <c r="K36" s="43"/>
    </row>
    <row r="37" spans="1:11" ht="15.6" x14ac:dyDescent="0.3">
      <c r="A37" s="47"/>
      <c r="B37" s="47"/>
      <c r="C37" s="46"/>
      <c r="D37" s="55"/>
      <c r="E37" s="126" t="s">
        <v>6</v>
      </c>
      <c r="F37" s="126"/>
      <c r="G37" s="126"/>
      <c r="H37" s="5"/>
      <c r="I37" s="126" t="s">
        <v>7</v>
      </c>
      <c r="J37" s="126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30"/>
      <c r="F39" s="130"/>
      <c r="G39" s="130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26" t="s">
        <v>6</v>
      </c>
      <c r="F40" s="126"/>
      <c r="G40" s="126"/>
      <c r="H40" s="5"/>
      <c r="I40" s="126" t="s">
        <v>7</v>
      </c>
      <c r="J40" s="126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92" t="s">
        <v>42</v>
      </c>
      <c r="B3" s="195" t="s">
        <v>68</v>
      </c>
      <c r="C3" s="191" t="s">
        <v>56</v>
      </c>
      <c r="D3" s="191"/>
      <c r="E3" s="191"/>
      <c r="F3" s="191" t="s">
        <v>57</v>
      </c>
      <c r="G3" s="191"/>
      <c r="H3" s="191"/>
      <c r="I3" s="191" t="s">
        <v>58</v>
      </c>
      <c r="J3" s="191"/>
      <c r="K3" s="191"/>
      <c r="L3" s="191" t="s">
        <v>59</v>
      </c>
      <c r="M3" s="191"/>
      <c r="N3" s="191"/>
      <c r="O3" s="191" t="s">
        <v>60</v>
      </c>
      <c r="P3" s="191"/>
      <c r="Q3" s="191"/>
      <c r="R3" s="191"/>
      <c r="S3" s="191" t="s">
        <v>61</v>
      </c>
      <c r="T3" s="191"/>
      <c r="U3" s="191"/>
      <c r="V3" s="191"/>
      <c r="W3" s="200" t="s">
        <v>62</v>
      </c>
      <c r="X3" s="201"/>
      <c r="Y3" s="200" t="s">
        <v>63</v>
      </c>
      <c r="Z3" s="202"/>
    </row>
    <row r="4" spans="1:29" x14ac:dyDescent="0.3">
      <c r="A4" s="193"/>
      <c r="B4" s="139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36"/>
      <c r="X4" s="137"/>
      <c r="Y4" s="136"/>
      <c r="Z4" s="203"/>
    </row>
    <row r="5" spans="1:29" ht="15.6" x14ac:dyDescent="0.3">
      <c r="A5" s="193"/>
      <c r="B5" s="139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4" t="s">
        <v>47</v>
      </c>
      <c r="P5" s="144"/>
      <c r="Q5" s="144" t="s">
        <v>48</v>
      </c>
      <c r="R5" s="144"/>
      <c r="S5" s="144" t="s">
        <v>47</v>
      </c>
      <c r="T5" s="144"/>
      <c r="U5" s="144" t="s">
        <v>48</v>
      </c>
      <c r="V5" s="144"/>
      <c r="W5" s="144" t="s">
        <v>47</v>
      </c>
      <c r="X5" s="145" t="s">
        <v>48</v>
      </c>
      <c r="Y5" s="144" t="s">
        <v>47</v>
      </c>
      <c r="Z5" s="198" t="s">
        <v>48</v>
      </c>
    </row>
    <row r="6" spans="1:29" ht="16.2" thickBot="1" x14ac:dyDescent="0.35">
      <c r="A6" s="194"/>
      <c r="B6" s="196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97"/>
      <c r="X6" s="204"/>
      <c r="Y6" s="197"/>
      <c r="Z6" s="199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42" t="s">
        <v>142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47" ht="29.4" customHeight="1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47" ht="15.6" x14ac:dyDescent="0.3">
      <c r="A8" s="133" t="s">
        <v>141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92" t="s">
        <v>42</v>
      </c>
      <c r="B10" s="195" t="s">
        <v>68</v>
      </c>
      <c r="C10" s="209" t="s">
        <v>121</v>
      </c>
      <c r="D10" s="212" t="s">
        <v>122</v>
      </c>
      <c r="E10" s="191" t="s">
        <v>129</v>
      </c>
      <c r="F10" s="191"/>
      <c r="G10" s="191"/>
      <c r="H10" s="191" t="s">
        <v>130</v>
      </c>
      <c r="I10" s="191"/>
      <c r="J10" s="191"/>
      <c r="K10" s="191" t="s">
        <v>131</v>
      </c>
      <c r="L10" s="191"/>
      <c r="M10" s="191"/>
      <c r="N10" s="191" t="s">
        <v>132</v>
      </c>
      <c r="O10" s="191"/>
      <c r="P10" s="191"/>
      <c r="Q10" s="191"/>
      <c r="R10" s="200" t="s">
        <v>62</v>
      </c>
      <c r="S10" s="201"/>
      <c r="T10" s="200" t="s">
        <v>63</v>
      </c>
      <c r="U10" s="202"/>
    </row>
    <row r="11" spans="1:47" ht="14.4" customHeight="1" x14ac:dyDescent="0.3">
      <c r="A11" s="193"/>
      <c r="B11" s="139"/>
      <c r="C11" s="210"/>
      <c r="D11" s="21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36"/>
      <c r="S11" s="137"/>
      <c r="T11" s="136"/>
      <c r="U11" s="203"/>
    </row>
    <row r="12" spans="1:47" ht="15.6" x14ac:dyDescent="0.3">
      <c r="A12" s="193"/>
      <c r="B12" s="139"/>
      <c r="C12" s="210"/>
      <c r="D12" s="213"/>
      <c r="E12" s="143"/>
      <c r="F12" s="143"/>
      <c r="G12" s="143"/>
      <c r="H12" s="143"/>
      <c r="I12" s="143"/>
      <c r="J12" s="143"/>
      <c r="K12" s="143"/>
      <c r="L12" s="143"/>
      <c r="M12" s="143"/>
      <c r="N12" s="144" t="s">
        <v>133</v>
      </c>
      <c r="O12" s="144"/>
      <c r="P12" s="144" t="s">
        <v>48</v>
      </c>
      <c r="Q12" s="144"/>
      <c r="R12" s="144" t="s">
        <v>47</v>
      </c>
      <c r="S12" s="145" t="s">
        <v>48</v>
      </c>
      <c r="T12" s="144" t="s">
        <v>47</v>
      </c>
      <c r="U12" s="198" t="s">
        <v>48</v>
      </c>
    </row>
    <row r="13" spans="1:47" ht="16.2" thickBot="1" x14ac:dyDescent="0.35">
      <c r="A13" s="194"/>
      <c r="B13" s="196"/>
      <c r="C13" s="211"/>
      <c r="D13" s="214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97"/>
      <c r="S13" s="204"/>
      <c r="T13" s="197"/>
      <c r="U13" s="199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5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10</v>
      </c>
      <c r="AA15">
        <f ca="1">(RANDBETWEEN(9,14))</f>
        <v>11</v>
      </c>
      <c r="AB15">
        <f ca="1">(RANDBETWEEN(8,13))</f>
        <v>8</v>
      </c>
      <c r="AC15">
        <f ca="1">E15+(AA15/100)</f>
        <v>40.43</v>
      </c>
      <c r="AD15">
        <f ca="1">F15+(AA15/100)</f>
        <v>40.42</v>
      </c>
      <c r="AE15">
        <f ca="1">G15+(AB15/100)</f>
        <v>40.380000000000003</v>
      </c>
      <c r="AF15">
        <f ca="1">(AC15-H15)+(AD15-I15)+(AE15-J15)/3*(N15+O15)</f>
        <v>3.1225533333333138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5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11</v>
      </c>
      <c r="AA16">
        <f t="shared" ref="AA16" ca="1" si="4">(RANDBETWEEN(9,14))</f>
        <v>13</v>
      </c>
      <c r="AB16">
        <f t="shared" ref="AB16" ca="1" si="5">(RANDBETWEEN(8,13))</f>
        <v>8</v>
      </c>
      <c r="AC16">
        <f t="shared" ref="AC16" ca="1" si="6">E16+(AA16/100)</f>
        <v>40.590000000000003</v>
      </c>
      <c r="AD16">
        <f t="shared" ref="AD16:AE16" ca="1" si="7">F16+(AA16/100)</f>
        <v>40.630000000000003</v>
      </c>
      <c r="AE16">
        <f t="shared" ca="1" si="7"/>
        <v>40.520000000000003</v>
      </c>
      <c r="AF16">
        <f t="shared" ref="AF16" ca="1" si="8">(AC16-H16)+(AD16-I16)+(AE16-J16)/3*(N16+O16)</f>
        <v>3.0428999999999879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5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5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5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5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5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5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5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5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5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5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5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5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5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5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5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5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5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5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5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5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5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5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5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5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5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5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5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5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5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5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5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5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5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5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5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5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5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5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5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5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5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5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5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5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5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5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5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5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5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5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5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5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5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5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5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5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5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5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5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5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5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5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5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5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5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5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5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5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5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5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5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5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5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5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5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5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5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5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5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5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5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5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5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5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5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5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5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5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5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5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5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5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5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5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5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5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5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5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5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5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5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5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5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5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5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5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5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5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5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5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5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5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5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5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5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5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5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5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5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5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5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5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5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5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5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5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5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5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5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5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5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5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5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5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5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5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5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5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5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5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5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5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5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5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5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5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5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5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5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5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5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5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5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5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5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5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5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5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5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5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5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5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5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5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5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5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5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5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5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5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5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5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5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5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5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5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5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5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5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5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5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5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5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5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5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5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5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5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5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5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5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5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5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5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5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5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5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5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5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7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8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5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5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5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5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5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5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5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5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5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5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5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5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5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5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5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5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5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5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5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5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5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5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5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5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5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5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5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5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5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5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5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5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5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5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5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5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5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5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5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5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5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5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6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6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6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6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6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6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6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6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6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6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6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6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6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6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6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6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6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6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6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6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6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5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5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5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5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5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5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5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5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5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5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5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5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5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5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5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5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5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5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5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5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5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5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5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5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5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5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5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5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5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5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5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5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5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5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5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5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5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5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5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5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5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5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5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30"/>
      <c r="K331" s="130"/>
      <c r="L331" s="130"/>
      <c r="M331" s="62"/>
      <c r="N331" s="62"/>
      <c r="O331" s="62"/>
      <c r="P331" s="130"/>
      <c r="Q331" s="130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26" t="s">
        <v>6</v>
      </c>
      <c r="K332" s="126"/>
      <c r="L332" s="126"/>
      <c r="M332" s="57"/>
      <c r="N332" s="57"/>
      <c r="O332" s="57"/>
      <c r="P332" s="126" t="s">
        <v>7</v>
      </c>
      <c r="Q332" s="126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90" t="s">
        <v>115</v>
      </c>
      <c r="B334" s="190"/>
      <c r="C334" s="190"/>
      <c r="D334" s="190"/>
      <c r="E334" s="190"/>
      <c r="F334" s="190"/>
      <c r="G334" s="190"/>
      <c r="H334" s="190"/>
      <c r="I334" s="48"/>
      <c r="J334" s="130"/>
      <c r="K334" s="130"/>
      <c r="L334" s="130"/>
      <c r="M334" s="62"/>
      <c r="N334" s="62"/>
      <c r="O334" s="62"/>
      <c r="P334" s="130" t="s">
        <v>116</v>
      </c>
      <c r="Q334" s="130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26" t="s">
        <v>6</v>
      </c>
      <c r="K335" s="126"/>
      <c r="L335" s="126"/>
      <c r="M335" s="57"/>
      <c r="N335" s="57"/>
      <c r="O335" s="57"/>
      <c r="P335" s="126" t="s">
        <v>7</v>
      </c>
      <c r="Q335" s="126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90" t="s">
        <v>117</v>
      </c>
      <c r="B337" s="190"/>
      <c r="C337" s="190"/>
      <c r="D337" s="190"/>
      <c r="E337" s="190"/>
      <c r="F337" s="190"/>
      <c r="G337" s="190"/>
      <c r="H337" s="190"/>
      <c r="I337" s="48"/>
      <c r="J337" s="130"/>
      <c r="K337" s="130"/>
      <c r="L337" s="130"/>
      <c r="M337" s="62"/>
      <c r="N337" s="62"/>
      <c r="O337" s="62"/>
      <c r="P337" s="130" t="s">
        <v>118</v>
      </c>
      <c r="Q337" s="130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26" t="s">
        <v>6</v>
      </c>
      <c r="K338" s="126"/>
      <c r="L338" s="126"/>
      <c r="M338" s="57"/>
      <c r="N338" s="57"/>
      <c r="O338" s="57"/>
      <c r="P338" s="126" t="s">
        <v>7</v>
      </c>
      <c r="Q338" s="126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90" t="s">
        <v>127</v>
      </c>
      <c r="B340" s="190"/>
      <c r="C340" s="190"/>
      <c r="D340" s="190"/>
      <c r="E340" s="190"/>
      <c r="F340" s="190"/>
      <c r="G340" s="190"/>
      <c r="H340" s="190"/>
      <c r="I340" s="48"/>
      <c r="J340" s="130"/>
      <c r="K340" s="130"/>
      <c r="L340" s="130"/>
      <c r="M340" s="62"/>
      <c r="N340" s="62"/>
      <c r="O340" s="62"/>
      <c r="P340" s="130" t="s">
        <v>119</v>
      </c>
      <c r="Q340" s="130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26" t="s">
        <v>6</v>
      </c>
      <c r="K341" s="126"/>
      <c r="L341" s="126"/>
      <c r="M341" s="57"/>
      <c r="N341" s="57"/>
      <c r="O341" s="57"/>
      <c r="P341" s="126" t="s">
        <v>7</v>
      </c>
      <c r="Q341" s="126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90" t="s">
        <v>128</v>
      </c>
      <c r="B343" s="190"/>
      <c r="C343" s="190"/>
      <c r="D343" s="190"/>
      <c r="E343" s="190"/>
      <c r="F343" s="190"/>
      <c r="G343" s="190"/>
      <c r="H343" s="190"/>
      <c r="I343" s="48"/>
      <c r="J343" s="130"/>
      <c r="K343" s="130"/>
      <c r="L343" s="130"/>
      <c r="M343" s="62"/>
      <c r="N343" s="62"/>
      <c r="O343" s="62"/>
      <c r="P343" s="130" t="s">
        <v>120</v>
      </c>
      <c r="Q343" s="130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26" t="s">
        <v>6</v>
      </c>
      <c r="K344" s="126"/>
      <c r="L344" s="126"/>
      <c r="M344" s="57"/>
      <c r="N344" s="57"/>
      <c r="O344" s="57"/>
      <c r="P344" s="126" t="s">
        <v>7</v>
      </c>
      <c r="Q344" s="126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2024-11-29T00:50:26Z</dcterms:modified>
</cp:coreProperties>
</file>